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1\Final\Details per Municipal service\Waste Management\01. Statement of Financial Performance\"/>
    </mc:Choice>
  </mc:AlternateContent>
  <xr:revisionPtr revIDLastSave="0" documentId="8_{B7BAEBE0-731E-4D0C-B69C-98CD9E6D990F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LIM331" sheetId="1" r:id="rId1"/>
    <sheet name="LIM332" sheetId="2" r:id="rId2"/>
    <sheet name="LIM333" sheetId="3" r:id="rId3"/>
    <sheet name="LIM334" sheetId="4" r:id="rId4"/>
    <sheet name="LIM335" sheetId="5" r:id="rId5"/>
    <sheet name="DC33" sheetId="6" r:id="rId6"/>
    <sheet name="LIM341" sheetId="7" r:id="rId7"/>
    <sheet name="LIM343" sheetId="8" r:id="rId8"/>
    <sheet name="LIM344" sheetId="9" r:id="rId9"/>
    <sheet name="LIM345" sheetId="10" r:id="rId10"/>
    <sheet name="DC34" sheetId="11" r:id="rId11"/>
    <sheet name="LIM351" sheetId="12" r:id="rId12"/>
    <sheet name="LIM353" sheetId="13" r:id="rId13"/>
    <sheet name="LIM354" sheetId="14" r:id="rId14"/>
    <sheet name="LIM355" sheetId="15" r:id="rId15"/>
    <sheet name="DC35" sheetId="16" r:id="rId16"/>
    <sheet name="LIM361" sheetId="17" r:id="rId17"/>
    <sheet name="LIM362" sheetId="18" r:id="rId18"/>
    <sheet name="LIM366" sheetId="19" r:id="rId19"/>
    <sheet name="LIM367" sheetId="20" r:id="rId20"/>
    <sheet name="LIM368" sheetId="21" r:id="rId21"/>
    <sheet name="DC36" sheetId="22" r:id="rId22"/>
    <sheet name="LIM471" sheetId="23" r:id="rId23"/>
    <sheet name="LIM472" sheetId="24" r:id="rId24"/>
    <sheet name="LIM473" sheetId="25" r:id="rId25"/>
    <sheet name="LIM476" sheetId="26" r:id="rId26"/>
    <sheet name="DC47" sheetId="27" r:id="rId27"/>
    <sheet name="Summary" sheetId="28" r:id="rId28"/>
  </sheets>
  <definedNames>
    <definedName name="_xlnm.Print_Area" localSheetId="5">'DC33'!$A$1:$AA$60</definedName>
    <definedName name="_xlnm.Print_Area" localSheetId="10">'DC34'!$A$1:$AA$60</definedName>
    <definedName name="_xlnm.Print_Area" localSheetId="15">'DC35'!$A$1:$AA$60</definedName>
    <definedName name="_xlnm.Print_Area" localSheetId="21">'DC36'!$A$1:$AA$60</definedName>
    <definedName name="_xlnm.Print_Area" localSheetId="26">'DC47'!$A$1:$AA$60</definedName>
    <definedName name="_xlnm.Print_Area" localSheetId="0">'LIM331'!$A$1:$AA$60</definedName>
    <definedName name="_xlnm.Print_Area" localSheetId="1">'LIM332'!$A$1:$AA$60</definedName>
    <definedName name="_xlnm.Print_Area" localSheetId="2">'LIM333'!$A$1:$AA$60</definedName>
    <definedName name="_xlnm.Print_Area" localSheetId="3">'LIM334'!$A$1:$AA$60</definedName>
    <definedName name="_xlnm.Print_Area" localSheetId="4">'LIM335'!$A$1:$AA$60</definedName>
    <definedName name="_xlnm.Print_Area" localSheetId="6">'LIM341'!$A$1:$AA$60</definedName>
    <definedName name="_xlnm.Print_Area" localSheetId="7">'LIM343'!$A$1:$AA$60</definedName>
    <definedName name="_xlnm.Print_Area" localSheetId="8">'LIM344'!$A$1:$AA$60</definedName>
    <definedName name="_xlnm.Print_Area" localSheetId="9">'LIM345'!$A$1:$AA$60</definedName>
    <definedName name="_xlnm.Print_Area" localSheetId="11">'LIM351'!$A$1:$AA$60</definedName>
    <definedName name="_xlnm.Print_Area" localSheetId="12">'LIM353'!$A$1:$AA$60</definedName>
    <definedName name="_xlnm.Print_Area" localSheetId="13">'LIM354'!$A$1:$AA$60</definedName>
    <definedName name="_xlnm.Print_Area" localSheetId="14">'LIM355'!$A$1:$AA$60</definedName>
    <definedName name="_xlnm.Print_Area" localSheetId="16">'LIM361'!$A$1:$AA$60</definedName>
    <definedName name="_xlnm.Print_Area" localSheetId="17">'LIM362'!$A$1:$AA$60</definedName>
    <definedName name="_xlnm.Print_Area" localSheetId="18">'LIM366'!$A$1:$AA$60</definedName>
    <definedName name="_xlnm.Print_Area" localSheetId="19">'LIM367'!$A$1:$AA$60</definedName>
    <definedName name="_xlnm.Print_Area" localSheetId="20">'LIM368'!$A$1:$AA$60</definedName>
    <definedName name="_xlnm.Print_Area" localSheetId="22">'LIM471'!$A$1:$AA$60</definedName>
    <definedName name="_xlnm.Print_Area" localSheetId="23">'LIM472'!$A$1:$AA$60</definedName>
    <definedName name="_xlnm.Print_Area" localSheetId="24">'LIM473'!$A$1:$AA$60</definedName>
    <definedName name="_xlnm.Print_Area" localSheetId="25">'LIM476'!$A$1:$AA$60</definedName>
    <definedName name="_xlnm.Print_Area" localSheetId="27">Summary!$A$1:$AA$60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49" i="2" l="1"/>
  <c r="P52" i="2" s="1"/>
  <c r="P54" i="2" s="1"/>
  <c r="P57" i="2" s="1"/>
  <c r="P60" i="2" s="1"/>
  <c r="H49" i="2"/>
  <c r="H52" i="2" s="1"/>
  <c r="H54" i="2" s="1"/>
  <c r="H57" i="2" s="1"/>
  <c r="H60" i="2" s="1"/>
  <c r="AA48" i="2"/>
  <c r="Y48" i="2"/>
  <c r="X48" i="2"/>
  <c r="X49" i="2" s="1"/>
  <c r="X52" i="2" s="1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J49" i="2" s="1"/>
  <c r="J52" i="2" s="1"/>
  <c r="J54" i="2" s="1"/>
  <c r="J57" i="2" s="1"/>
  <c r="J60" i="2" s="1"/>
  <c r="I48" i="2"/>
  <c r="H48" i="2"/>
  <c r="G48" i="2"/>
  <c r="F48" i="2"/>
  <c r="E48" i="2"/>
  <c r="D48" i="2"/>
  <c r="C48" i="2"/>
  <c r="AA33" i="2"/>
  <c r="AA49" i="2" s="1"/>
  <c r="AA52" i="2" s="1"/>
  <c r="AA54" i="2" s="1"/>
  <c r="AA57" i="2" s="1"/>
  <c r="AA60" i="2" s="1"/>
  <c r="Z33" i="2"/>
  <c r="Y33" i="2"/>
  <c r="Y49" i="2" s="1"/>
  <c r="X33" i="2"/>
  <c r="W33" i="2"/>
  <c r="W49" i="2" s="1"/>
  <c r="W52" i="2" s="1"/>
  <c r="W54" i="2" s="1"/>
  <c r="W57" i="2" s="1"/>
  <c r="W60" i="2" s="1"/>
  <c r="V33" i="2"/>
  <c r="V49" i="2" s="1"/>
  <c r="V52" i="2" s="1"/>
  <c r="V54" i="2" s="1"/>
  <c r="V57" i="2" s="1"/>
  <c r="V60" i="2" s="1"/>
  <c r="U33" i="2"/>
  <c r="U49" i="2" s="1"/>
  <c r="U52" i="2" s="1"/>
  <c r="U54" i="2" s="1"/>
  <c r="U57" i="2" s="1"/>
  <c r="U60" i="2" s="1"/>
  <c r="T33" i="2"/>
  <c r="S33" i="2"/>
  <c r="R33" i="2"/>
  <c r="Q33" i="2"/>
  <c r="Q49" i="2" s="1"/>
  <c r="Q52" i="2" s="1"/>
  <c r="Q54" i="2" s="1"/>
  <c r="Q57" i="2" s="1"/>
  <c r="Q60" i="2" s="1"/>
  <c r="P33" i="2"/>
  <c r="O33" i="2"/>
  <c r="N33" i="2"/>
  <c r="N49" i="2" s="1"/>
  <c r="N52" i="2" s="1"/>
  <c r="N54" i="2" s="1"/>
  <c r="N57" i="2" s="1"/>
  <c r="N60" i="2" s="1"/>
  <c r="M33" i="2"/>
  <c r="M49" i="2" s="1"/>
  <c r="M52" i="2" s="1"/>
  <c r="M54" i="2" s="1"/>
  <c r="M57" i="2" s="1"/>
  <c r="M60" i="2" s="1"/>
  <c r="L33" i="2"/>
  <c r="L49" i="2" s="1"/>
  <c r="L52" i="2" s="1"/>
  <c r="L54" i="2" s="1"/>
  <c r="L57" i="2" s="1"/>
  <c r="L60" i="2" s="1"/>
  <c r="K33" i="2"/>
  <c r="K49" i="2" s="1"/>
  <c r="K52" i="2" s="1"/>
  <c r="K54" i="2" s="1"/>
  <c r="K57" i="2" s="1"/>
  <c r="K60" i="2" s="1"/>
  <c r="J33" i="2"/>
  <c r="I33" i="2"/>
  <c r="I49" i="2" s="1"/>
  <c r="I52" i="2" s="1"/>
  <c r="I54" i="2" s="1"/>
  <c r="I57" i="2" s="1"/>
  <c r="I60" i="2" s="1"/>
  <c r="H33" i="2"/>
  <c r="G33" i="2"/>
  <c r="F33" i="2"/>
  <c r="E33" i="2"/>
  <c r="E49" i="2" s="1"/>
  <c r="E52" i="2" s="1"/>
  <c r="E54" i="2" s="1"/>
  <c r="E57" i="2" s="1"/>
  <c r="E60" i="2" s="1"/>
  <c r="D33" i="2"/>
  <c r="D49" i="2" s="1"/>
  <c r="D52" i="2" s="1"/>
  <c r="D54" i="2" s="1"/>
  <c r="D57" i="2" s="1"/>
  <c r="D60" i="2" s="1"/>
  <c r="C33" i="2"/>
  <c r="O49" i="3"/>
  <c r="O52" i="3" s="1"/>
  <c r="O54" i="3" s="1"/>
  <c r="O57" i="3" s="1"/>
  <c r="O60" i="3" s="1"/>
  <c r="G49" i="3"/>
  <c r="G52" i="3" s="1"/>
  <c r="G54" i="3" s="1"/>
  <c r="G57" i="3" s="1"/>
  <c r="G60" i="3" s="1"/>
  <c r="AA48" i="3"/>
  <c r="Y48" i="3"/>
  <c r="Y49" i="3" s="1"/>
  <c r="Y52" i="3" s="1"/>
  <c r="Y54" i="3" s="1"/>
  <c r="Y57" i="3" s="1"/>
  <c r="Y60" i="3" s="1"/>
  <c r="X48" i="3"/>
  <c r="X49" i="3" s="1"/>
  <c r="W48" i="3"/>
  <c r="V48" i="3"/>
  <c r="U48" i="3"/>
  <c r="T48" i="3"/>
  <c r="S48" i="3"/>
  <c r="R48" i="3"/>
  <c r="Q48" i="3"/>
  <c r="Q49" i="3" s="1"/>
  <c r="Q52" i="3" s="1"/>
  <c r="Q54" i="3" s="1"/>
  <c r="Q57" i="3" s="1"/>
  <c r="Q60" i="3" s="1"/>
  <c r="P48" i="3"/>
  <c r="P49" i="3" s="1"/>
  <c r="P52" i="3" s="1"/>
  <c r="P54" i="3" s="1"/>
  <c r="P57" i="3" s="1"/>
  <c r="P60" i="3" s="1"/>
  <c r="O48" i="3"/>
  <c r="N48" i="3"/>
  <c r="M48" i="3"/>
  <c r="L48" i="3"/>
  <c r="K48" i="3"/>
  <c r="J48" i="3"/>
  <c r="I48" i="3"/>
  <c r="H48" i="3"/>
  <c r="G48" i="3"/>
  <c r="F48" i="3"/>
  <c r="E48" i="3"/>
  <c r="D48" i="3"/>
  <c r="C48" i="3"/>
  <c r="AA33" i="3"/>
  <c r="AA49" i="3" s="1"/>
  <c r="AA52" i="3" s="1"/>
  <c r="AA54" i="3" s="1"/>
  <c r="AA57" i="3" s="1"/>
  <c r="AA60" i="3" s="1"/>
  <c r="Z33" i="3"/>
  <c r="Y33" i="3"/>
  <c r="X33" i="3"/>
  <c r="W33" i="3"/>
  <c r="W49" i="3" s="1"/>
  <c r="W52" i="3" s="1"/>
  <c r="W54" i="3" s="1"/>
  <c r="W57" i="3" s="1"/>
  <c r="W60" i="3" s="1"/>
  <c r="V33" i="3"/>
  <c r="V49" i="3" s="1"/>
  <c r="V52" i="3" s="1"/>
  <c r="V54" i="3" s="1"/>
  <c r="V57" i="3" s="1"/>
  <c r="V60" i="3" s="1"/>
  <c r="U33" i="3"/>
  <c r="U49" i="3" s="1"/>
  <c r="U52" i="3" s="1"/>
  <c r="U54" i="3" s="1"/>
  <c r="U57" i="3" s="1"/>
  <c r="U60" i="3" s="1"/>
  <c r="T33" i="3"/>
  <c r="T49" i="3" s="1"/>
  <c r="T52" i="3" s="1"/>
  <c r="T54" i="3" s="1"/>
  <c r="T57" i="3" s="1"/>
  <c r="T60" i="3" s="1"/>
  <c r="S33" i="3"/>
  <c r="R33" i="3"/>
  <c r="R49" i="3" s="1"/>
  <c r="R52" i="3" s="1"/>
  <c r="R54" i="3" s="1"/>
  <c r="R57" i="3" s="1"/>
  <c r="R60" i="3" s="1"/>
  <c r="Q33" i="3"/>
  <c r="P33" i="3"/>
  <c r="O33" i="3"/>
  <c r="N33" i="3"/>
  <c r="N49" i="3" s="1"/>
  <c r="N52" i="3" s="1"/>
  <c r="N54" i="3" s="1"/>
  <c r="N57" i="3" s="1"/>
  <c r="N60" i="3" s="1"/>
  <c r="M33" i="3"/>
  <c r="M49" i="3" s="1"/>
  <c r="M52" i="3" s="1"/>
  <c r="M54" i="3" s="1"/>
  <c r="M57" i="3" s="1"/>
  <c r="M60" i="3" s="1"/>
  <c r="L33" i="3"/>
  <c r="L49" i="3" s="1"/>
  <c r="L52" i="3" s="1"/>
  <c r="L54" i="3" s="1"/>
  <c r="L57" i="3" s="1"/>
  <c r="L60" i="3" s="1"/>
  <c r="K33" i="3"/>
  <c r="K49" i="3" s="1"/>
  <c r="K52" i="3" s="1"/>
  <c r="K54" i="3" s="1"/>
  <c r="K57" i="3" s="1"/>
  <c r="K60" i="3" s="1"/>
  <c r="J33" i="3"/>
  <c r="I33" i="3"/>
  <c r="I49" i="3" s="1"/>
  <c r="I52" i="3" s="1"/>
  <c r="I54" i="3" s="1"/>
  <c r="I57" i="3" s="1"/>
  <c r="I60" i="3" s="1"/>
  <c r="H33" i="3"/>
  <c r="H49" i="3" s="1"/>
  <c r="H52" i="3" s="1"/>
  <c r="H54" i="3" s="1"/>
  <c r="H57" i="3" s="1"/>
  <c r="H60" i="3" s="1"/>
  <c r="G33" i="3"/>
  <c r="F33" i="3"/>
  <c r="E33" i="3"/>
  <c r="E49" i="3" s="1"/>
  <c r="E52" i="3" s="1"/>
  <c r="E54" i="3" s="1"/>
  <c r="E57" i="3" s="1"/>
  <c r="E60" i="3" s="1"/>
  <c r="D33" i="3"/>
  <c r="D49" i="3" s="1"/>
  <c r="D52" i="3" s="1"/>
  <c r="D54" i="3" s="1"/>
  <c r="D57" i="3" s="1"/>
  <c r="D60" i="3" s="1"/>
  <c r="C33" i="3"/>
  <c r="AA48" i="4"/>
  <c r="AA49" i="4" s="1"/>
  <c r="AA52" i="4" s="1"/>
  <c r="AA54" i="4" s="1"/>
  <c r="AA57" i="4" s="1"/>
  <c r="AA60" i="4" s="1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H49" i="4" s="1"/>
  <c r="H52" i="4" s="1"/>
  <c r="H54" i="4" s="1"/>
  <c r="H57" i="4" s="1"/>
  <c r="H60" i="4" s="1"/>
  <c r="G48" i="4"/>
  <c r="F48" i="4"/>
  <c r="E48" i="4"/>
  <c r="D48" i="4"/>
  <c r="C48" i="4"/>
  <c r="AA33" i="4"/>
  <c r="Y33" i="4"/>
  <c r="X33" i="4"/>
  <c r="Z33" i="4" s="1"/>
  <c r="W33" i="4"/>
  <c r="W49" i="4" s="1"/>
  <c r="W52" i="4" s="1"/>
  <c r="W54" i="4" s="1"/>
  <c r="W57" i="4" s="1"/>
  <c r="W60" i="4" s="1"/>
  <c r="V33" i="4"/>
  <c r="V49" i="4" s="1"/>
  <c r="V52" i="4" s="1"/>
  <c r="V54" i="4" s="1"/>
  <c r="V57" i="4" s="1"/>
  <c r="V60" i="4" s="1"/>
  <c r="U33" i="4"/>
  <c r="T33" i="4"/>
  <c r="S33" i="4"/>
  <c r="S49" i="4" s="1"/>
  <c r="S52" i="4" s="1"/>
  <c r="S54" i="4" s="1"/>
  <c r="S57" i="4" s="1"/>
  <c r="S60" i="4" s="1"/>
  <c r="R33" i="4"/>
  <c r="Q33" i="4"/>
  <c r="P33" i="4"/>
  <c r="O33" i="4"/>
  <c r="N33" i="4"/>
  <c r="N49" i="4" s="1"/>
  <c r="N52" i="4" s="1"/>
  <c r="N54" i="4" s="1"/>
  <c r="N57" i="4" s="1"/>
  <c r="N60" i="4" s="1"/>
  <c r="M33" i="4"/>
  <c r="L33" i="4"/>
  <c r="K33" i="4"/>
  <c r="K49" i="4" s="1"/>
  <c r="K52" i="4" s="1"/>
  <c r="K54" i="4" s="1"/>
  <c r="K57" i="4" s="1"/>
  <c r="K60" i="4" s="1"/>
  <c r="J33" i="4"/>
  <c r="J49" i="4" s="1"/>
  <c r="J52" i="4" s="1"/>
  <c r="J54" i="4" s="1"/>
  <c r="J57" i="4" s="1"/>
  <c r="J60" i="4" s="1"/>
  <c r="I33" i="4"/>
  <c r="H33" i="4"/>
  <c r="G33" i="4"/>
  <c r="G49" i="4" s="1"/>
  <c r="G52" i="4" s="1"/>
  <c r="G54" i="4" s="1"/>
  <c r="G57" i="4" s="1"/>
  <c r="G60" i="4" s="1"/>
  <c r="F33" i="4"/>
  <c r="F49" i="4" s="1"/>
  <c r="F52" i="4" s="1"/>
  <c r="F54" i="4" s="1"/>
  <c r="F57" i="4" s="1"/>
  <c r="F60" i="4" s="1"/>
  <c r="E33" i="4"/>
  <c r="E49" i="4" s="1"/>
  <c r="E52" i="4" s="1"/>
  <c r="E54" i="4" s="1"/>
  <c r="E57" i="4" s="1"/>
  <c r="E60" i="4" s="1"/>
  <c r="D33" i="4"/>
  <c r="C33" i="4"/>
  <c r="C49" i="4" s="1"/>
  <c r="C52" i="4" s="1"/>
  <c r="C54" i="4" s="1"/>
  <c r="C57" i="4" s="1"/>
  <c r="C60" i="4" s="1"/>
  <c r="AA54" i="5"/>
  <c r="AA57" i="5" s="1"/>
  <c r="AA60" i="5" s="1"/>
  <c r="K54" i="5"/>
  <c r="K57" i="5" s="1"/>
  <c r="K60" i="5" s="1"/>
  <c r="M49" i="5"/>
  <c r="M52" i="5" s="1"/>
  <c r="M54" i="5" s="1"/>
  <c r="M57" i="5" s="1"/>
  <c r="M60" i="5" s="1"/>
  <c r="G49" i="5"/>
  <c r="G52" i="5" s="1"/>
  <c r="G54" i="5" s="1"/>
  <c r="G57" i="5" s="1"/>
  <c r="G60" i="5" s="1"/>
  <c r="AA48" i="5"/>
  <c r="Y48" i="5"/>
  <c r="X48" i="5"/>
  <c r="Z48" i="5" s="1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F49" i="5" s="1"/>
  <c r="F52" i="5" s="1"/>
  <c r="F54" i="5" s="1"/>
  <c r="F57" i="5" s="1"/>
  <c r="F60" i="5" s="1"/>
  <c r="E48" i="5"/>
  <c r="E49" i="5" s="1"/>
  <c r="E52" i="5" s="1"/>
  <c r="E54" i="5" s="1"/>
  <c r="E57" i="5" s="1"/>
  <c r="E60" i="5" s="1"/>
  <c r="D48" i="5"/>
  <c r="C48" i="5"/>
  <c r="AA33" i="5"/>
  <c r="AA49" i="5" s="1"/>
  <c r="AA52" i="5" s="1"/>
  <c r="Y33" i="5"/>
  <c r="Y49" i="5" s="1"/>
  <c r="Y52" i="5" s="1"/>
  <c r="Y54" i="5" s="1"/>
  <c r="Y57" i="5" s="1"/>
  <c r="Y60" i="5" s="1"/>
  <c r="X33" i="5"/>
  <c r="W33" i="5"/>
  <c r="W49" i="5" s="1"/>
  <c r="W52" i="5" s="1"/>
  <c r="W54" i="5" s="1"/>
  <c r="W57" i="5" s="1"/>
  <c r="W60" i="5" s="1"/>
  <c r="V33" i="5"/>
  <c r="U33" i="5"/>
  <c r="U49" i="5" s="1"/>
  <c r="U52" i="5" s="1"/>
  <c r="U54" i="5" s="1"/>
  <c r="U57" i="5" s="1"/>
  <c r="U60" i="5" s="1"/>
  <c r="T33" i="5"/>
  <c r="S33" i="5"/>
  <c r="R33" i="5"/>
  <c r="R49" i="5" s="1"/>
  <c r="R52" i="5" s="1"/>
  <c r="R54" i="5" s="1"/>
  <c r="R57" i="5" s="1"/>
  <c r="R60" i="5" s="1"/>
  <c r="Q33" i="5"/>
  <c r="Q49" i="5" s="1"/>
  <c r="Q52" i="5" s="1"/>
  <c r="Q54" i="5" s="1"/>
  <c r="Q57" i="5" s="1"/>
  <c r="Q60" i="5" s="1"/>
  <c r="P33" i="5"/>
  <c r="O33" i="5"/>
  <c r="N33" i="5"/>
  <c r="M33" i="5"/>
  <c r="L33" i="5"/>
  <c r="L49" i="5" s="1"/>
  <c r="L52" i="5" s="1"/>
  <c r="L54" i="5" s="1"/>
  <c r="L57" i="5" s="1"/>
  <c r="L60" i="5" s="1"/>
  <c r="K33" i="5"/>
  <c r="K49" i="5" s="1"/>
  <c r="K52" i="5" s="1"/>
  <c r="J33" i="5"/>
  <c r="J49" i="5" s="1"/>
  <c r="J52" i="5" s="1"/>
  <c r="J54" i="5" s="1"/>
  <c r="J57" i="5" s="1"/>
  <c r="J60" i="5" s="1"/>
  <c r="I33" i="5"/>
  <c r="I49" i="5" s="1"/>
  <c r="I52" i="5" s="1"/>
  <c r="I54" i="5" s="1"/>
  <c r="I57" i="5" s="1"/>
  <c r="I60" i="5" s="1"/>
  <c r="H33" i="5"/>
  <c r="H49" i="5" s="1"/>
  <c r="H52" i="5" s="1"/>
  <c r="H54" i="5" s="1"/>
  <c r="H57" i="5" s="1"/>
  <c r="H60" i="5" s="1"/>
  <c r="G33" i="5"/>
  <c r="F33" i="5"/>
  <c r="E33" i="5"/>
  <c r="D33" i="5"/>
  <c r="D49" i="5" s="1"/>
  <c r="D52" i="5" s="1"/>
  <c r="D54" i="5" s="1"/>
  <c r="D57" i="5" s="1"/>
  <c r="D60" i="5" s="1"/>
  <c r="C33" i="5"/>
  <c r="C49" i="5" s="1"/>
  <c r="C52" i="5" s="1"/>
  <c r="C54" i="5" s="1"/>
  <c r="C57" i="5" s="1"/>
  <c r="C60" i="5" s="1"/>
  <c r="AA52" i="6"/>
  <c r="AA54" i="6" s="1"/>
  <c r="AA57" i="6" s="1"/>
  <c r="AA60" i="6" s="1"/>
  <c r="S52" i="6"/>
  <c r="S54" i="6" s="1"/>
  <c r="S57" i="6" s="1"/>
  <c r="S60" i="6" s="1"/>
  <c r="O52" i="6"/>
  <c r="O54" i="6" s="1"/>
  <c r="O57" i="6" s="1"/>
  <c r="O60" i="6" s="1"/>
  <c r="AA48" i="6"/>
  <c r="Y48" i="6"/>
  <c r="X48" i="6"/>
  <c r="Z48" i="6" s="1"/>
  <c r="W48" i="6"/>
  <c r="V48" i="6"/>
  <c r="U48" i="6"/>
  <c r="U49" i="6" s="1"/>
  <c r="U52" i="6" s="1"/>
  <c r="U54" i="6" s="1"/>
  <c r="U57" i="6" s="1"/>
  <c r="U60" i="6" s="1"/>
  <c r="T48" i="6"/>
  <c r="S48" i="6"/>
  <c r="R48" i="6"/>
  <c r="Q48" i="6"/>
  <c r="P48" i="6"/>
  <c r="P49" i="6" s="1"/>
  <c r="P52" i="6" s="1"/>
  <c r="P54" i="6" s="1"/>
  <c r="P57" i="6" s="1"/>
  <c r="P60" i="6" s="1"/>
  <c r="O48" i="6"/>
  <c r="N48" i="6"/>
  <c r="M48" i="6"/>
  <c r="M49" i="6" s="1"/>
  <c r="M52" i="6" s="1"/>
  <c r="M54" i="6" s="1"/>
  <c r="M57" i="6" s="1"/>
  <c r="M60" i="6" s="1"/>
  <c r="L48" i="6"/>
  <c r="K48" i="6"/>
  <c r="J48" i="6"/>
  <c r="I48" i="6"/>
  <c r="H48" i="6"/>
  <c r="H49" i="6" s="1"/>
  <c r="H52" i="6" s="1"/>
  <c r="H54" i="6" s="1"/>
  <c r="H57" i="6" s="1"/>
  <c r="H60" i="6" s="1"/>
  <c r="G48" i="6"/>
  <c r="F48" i="6"/>
  <c r="E48" i="6"/>
  <c r="D48" i="6"/>
  <c r="C48" i="6"/>
  <c r="AA33" i="6"/>
  <c r="AA49" i="6" s="1"/>
  <c r="Y33" i="6"/>
  <c r="Y49" i="6" s="1"/>
  <c r="Y52" i="6" s="1"/>
  <c r="Y54" i="6" s="1"/>
  <c r="Y57" i="6" s="1"/>
  <c r="Y60" i="6" s="1"/>
  <c r="X33" i="6"/>
  <c r="X49" i="6" s="1"/>
  <c r="W33" i="6"/>
  <c r="W49" i="6" s="1"/>
  <c r="W52" i="6" s="1"/>
  <c r="W54" i="6" s="1"/>
  <c r="W57" i="6" s="1"/>
  <c r="W60" i="6" s="1"/>
  <c r="V33" i="6"/>
  <c r="V49" i="6" s="1"/>
  <c r="V52" i="6" s="1"/>
  <c r="V54" i="6" s="1"/>
  <c r="V57" i="6" s="1"/>
  <c r="V60" i="6" s="1"/>
  <c r="U33" i="6"/>
  <c r="T33" i="6"/>
  <c r="T49" i="6" s="1"/>
  <c r="T52" i="6" s="1"/>
  <c r="T54" i="6" s="1"/>
  <c r="T57" i="6" s="1"/>
  <c r="T60" i="6" s="1"/>
  <c r="S33" i="6"/>
  <c r="S49" i="6" s="1"/>
  <c r="R33" i="6"/>
  <c r="Q33" i="6"/>
  <c r="P33" i="6"/>
  <c r="O33" i="6"/>
  <c r="O49" i="6" s="1"/>
  <c r="N33" i="6"/>
  <c r="N49" i="6" s="1"/>
  <c r="N52" i="6" s="1"/>
  <c r="N54" i="6" s="1"/>
  <c r="N57" i="6" s="1"/>
  <c r="N60" i="6" s="1"/>
  <c r="M33" i="6"/>
  <c r="L33" i="6"/>
  <c r="L49" i="6" s="1"/>
  <c r="L52" i="6" s="1"/>
  <c r="L54" i="6" s="1"/>
  <c r="L57" i="6" s="1"/>
  <c r="L60" i="6" s="1"/>
  <c r="K33" i="6"/>
  <c r="J33" i="6"/>
  <c r="J49" i="6" s="1"/>
  <c r="J52" i="6" s="1"/>
  <c r="J54" i="6" s="1"/>
  <c r="J57" i="6" s="1"/>
  <c r="J60" i="6" s="1"/>
  <c r="I33" i="6"/>
  <c r="H33" i="6"/>
  <c r="G33" i="6"/>
  <c r="G49" i="6" s="1"/>
  <c r="G52" i="6" s="1"/>
  <c r="G54" i="6" s="1"/>
  <c r="G57" i="6" s="1"/>
  <c r="G60" i="6" s="1"/>
  <c r="F33" i="6"/>
  <c r="F49" i="6" s="1"/>
  <c r="F52" i="6" s="1"/>
  <c r="F54" i="6" s="1"/>
  <c r="F57" i="6" s="1"/>
  <c r="F60" i="6" s="1"/>
  <c r="E33" i="6"/>
  <c r="E49" i="6" s="1"/>
  <c r="E52" i="6" s="1"/>
  <c r="E54" i="6" s="1"/>
  <c r="E57" i="6" s="1"/>
  <c r="E60" i="6" s="1"/>
  <c r="D33" i="6"/>
  <c r="D49" i="6" s="1"/>
  <c r="D52" i="6" s="1"/>
  <c r="D54" i="6" s="1"/>
  <c r="D57" i="6" s="1"/>
  <c r="D60" i="6" s="1"/>
  <c r="C33" i="6"/>
  <c r="C52" i="7"/>
  <c r="C54" i="7" s="1"/>
  <c r="C57" i="7" s="1"/>
  <c r="C60" i="7" s="1"/>
  <c r="X49" i="7"/>
  <c r="T49" i="7"/>
  <c r="T52" i="7" s="1"/>
  <c r="T54" i="7" s="1"/>
  <c r="T57" i="7" s="1"/>
  <c r="T60" i="7" s="1"/>
  <c r="L49" i="7"/>
  <c r="L52" i="7" s="1"/>
  <c r="L54" i="7" s="1"/>
  <c r="L57" i="7" s="1"/>
  <c r="L60" i="7" s="1"/>
  <c r="C49" i="7"/>
  <c r="AA48" i="7"/>
  <c r="AA49" i="7" s="1"/>
  <c r="AA52" i="7" s="1"/>
  <c r="AA54" i="7" s="1"/>
  <c r="AA57" i="7" s="1"/>
  <c r="AA60" i="7" s="1"/>
  <c r="Y48" i="7"/>
  <c r="X48" i="7"/>
  <c r="Z48" i="7" s="1"/>
  <c r="W48" i="7"/>
  <c r="V48" i="7"/>
  <c r="U48" i="7"/>
  <c r="U49" i="7" s="1"/>
  <c r="U52" i="7" s="1"/>
  <c r="U54" i="7" s="1"/>
  <c r="U57" i="7" s="1"/>
  <c r="U60" i="7" s="1"/>
  <c r="T48" i="7"/>
  <c r="S48" i="7"/>
  <c r="R48" i="7"/>
  <c r="Q48" i="7"/>
  <c r="P48" i="7"/>
  <c r="O48" i="7"/>
  <c r="N48" i="7"/>
  <c r="M48" i="7"/>
  <c r="M49" i="7" s="1"/>
  <c r="M52" i="7" s="1"/>
  <c r="M54" i="7" s="1"/>
  <c r="M57" i="7" s="1"/>
  <c r="M60" i="7" s="1"/>
  <c r="L48" i="7"/>
  <c r="K48" i="7"/>
  <c r="J48" i="7"/>
  <c r="I48" i="7"/>
  <c r="H48" i="7"/>
  <c r="H49" i="7" s="1"/>
  <c r="H52" i="7" s="1"/>
  <c r="H54" i="7" s="1"/>
  <c r="H57" i="7" s="1"/>
  <c r="H60" i="7" s="1"/>
  <c r="G48" i="7"/>
  <c r="F48" i="7"/>
  <c r="E48" i="7"/>
  <c r="E49" i="7" s="1"/>
  <c r="E52" i="7" s="1"/>
  <c r="E54" i="7" s="1"/>
  <c r="E57" i="7" s="1"/>
  <c r="E60" i="7" s="1"/>
  <c r="D48" i="7"/>
  <c r="D49" i="7" s="1"/>
  <c r="D52" i="7" s="1"/>
  <c r="D54" i="7" s="1"/>
  <c r="D57" i="7" s="1"/>
  <c r="D60" i="7" s="1"/>
  <c r="C48" i="7"/>
  <c r="AA33" i="7"/>
  <c r="Y33" i="7"/>
  <c r="Y49" i="7" s="1"/>
  <c r="Y52" i="7" s="1"/>
  <c r="Y54" i="7" s="1"/>
  <c r="Y57" i="7" s="1"/>
  <c r="Y60" i="7" s="1"/>
  <c r="X33" i="7"/>
  <c r="Z33" i="7" s="1"/>
  <c r="W33" i="7"/>
  <c r="W49" i="7" s="1"/>
  <c r="W52" i="7" s="1"/>
  <c r="W54" i="7" s="1"/>
  <c r="W57" i="7" s="1"/>
  <c r="W60" i="7" s="1"/>
  <c r="V33" i="7"/>
  <c r="V49" i="7" s="1"/>
  <c r="V52" i="7" s="1"/>
  <c r="V54" i="7" s="1"/>
  <c r="V57" i="7" s="1"/>
  <c r="V60" i="7" s="1"/>
  <c r="U33" i="7"/>
  <c r="T33" i="7"/>
  <c r="S33" i="7"/>
  <c r="S49" i="7" s="1"/>
  <c r="S52" i="7" s="1"/>
  <c r="S54" i="7" s="1"/>
  <c r="S57" i="7" s="1"/>
  <c r="S60" i="7" s="1"/>
  <c r="R33" i="7"/>
  <c r="Q33" i="7"/>
  <c r="P33" i="7"/>
  <c r="P49" i="7" s="1"/>
  <c r="P52" i="7" s="1"/>
  <c r="P54" i="7" s="1"/>
  <c r="P57" i="7" s="1"/>
  <c r="P60" i="7" s="1"/>
  <c r="O33" i="7"/>
  <c r="O49" i="7" s="1"/>
  <c r="O52" i="7" s="1"/>
  <c r="O54" i="7" s="1"/>
  <c r="O57" i="7" s="1"/>
  <c r="O60" i="7" s="1"/>
  <c r="N33" i="7"/>
  <c r="M33" i="7"/>
  <c r="L33" i="7"/>
  <c r="K33" i="7"/>
  <c r="K49" i="7" s="1"/>
  <c r="K52" i="7" s="1"/>
  <c r="K54" i="7" s="1"/>
  <c r="K57" i="7" s="1"/>
  <c r="K60" i="7" s="1"/>
  <c r="J33" i="7"/>
  <c r="J49" i="7" s="1"/>
  <c r="J52" i="7" s="1"/>
  <c r="J54" i="7" s="1"/>
  <c r="J57" i="7" s="1"/>
  <c r="J60" i="7" s="1"/>
  <c r="I33" i="7"/>
  <c r="H33" i="7"/>
  <c r="G33" i="7"/>
  <c r="G49" i="7" s="1"/>
  <c r="G52" i="7" s="1"/>
  <c r="G54" i="7" s="1"/>
  <c r="G57" i="7" s="1"/>
  <c r="G60" i="7" s="1"/>
  <c r="F33" i="7"/>
  <c r="E33" i="7"/>
  <c r="D33" i="7"/>
  <c r="C33" i="7"/>
  <c r="S49" i="8"/>
  <c r="S52" i="8" s="1"/>
  <c r="S54" i="8" s="1"/>
  <c r="S57" i="8" s="1"/>
  <c r="S60" i="8" s="1"/>
  <c r="R49" i="8"/>
  <c r="R52" i="8" s="1"/>
  <c r="R54" i="8" s="1"/>
  <c r="R57" i="8" s="1"/>
  <c r="R60" i="8" s="1"/>
  <c r="J49" i="8"/>
  <c r="J52" i="8" s="1"/>
  <c r="J54" i="8" s="1"/>
  <c r="J57" i="8" s="1"/>
  <c r="J60" i="8" s="1"/>
  <c r="G49" i="8"/>
  <c r="G52" i="8" s="1"/>
  <c r="G54" i="8" s="1"/>
  <c r="G57" i="8" s="1"/>
  <c r="G60" i="8" s="1"/>
  <c r="AA48" i="8"/>
  <c r="Y48" i="8"/>
  <c r="X48" i="8"/>
  <c r="Z48" i="8" s="1"/>
  <c r="W48" i="8"/>
  <c r="W49" i="8" s="1"/>
  <c r="W52" i="8" s="1"/>
  <c r="W54" i="8" s="1"/>
  <c r="W57" i="8" s="1"/>
  <c r="W60" i="8" s="1"/>
  <c r="V48" i="8"/>
  <c r="U48" i="8"/>
  <c r="T48" i="8"/>
  <c r="T49" i="8" s="1"/>
  <c r="T52" i="8" s="1"/>
  <c r="T54" i="8" s="1"/>
  <c r="T57" i="8" s="1"/>
  <c r="T60" i="8" s="1"/>
  <c r="S48" i="8"/>
  <c r="R48" i="8"/>
  <c r="Q48" i="8"/>
  <c r="P48" i="8"/>
  <c r="O48" i="8"/>
  <c r="N48" i="8"/>
  <c r="M48" i="8"/>
  <c r="L48" i="8"/>
  <c r="K48" i="8"/>
  <c r="K49" i="8" s="1"/>
  <c r="K52" i="8" s="1"/>
  <c r="K54" i="8" s="1"/>
  <c r="K57" i="8" s="1"/>
  <c r="K60" i="8" s="1"/>
  <c r="J48" i="8"/>
  <c r="I48" i="8"/>
  <c r="H48" i="8"/>
  <c r="G48" i="8"/>
  <c r="F48" i="8"/>
  <c r="E48" i="8"/>
  <c r="D48" i="8"/>
  <c r="C48" i="8"/>
  <c r="AA33" i="8"/>
  <c r="AA49" i="8" s="1"/>
  <c r="AA52" i="8" s="1"/>
  <c r="AA54" i="8" s="1"/>
  <c r="AA57" i="8" s="1"/>
  <c r="AA60" i="8" s="1"/>
  <c r="Y33" i="8"/>
  <c r="X33" i="8"/>
  <c r="W33" i="8"/>
  <c r="V33" i="8"/>
  <c r="V49" i="8" s="1"/>
  <c r="V52" i="8" s="1"/>
  <c r="V54" i="8" s="1"/>
  <c r="V57" i="8" s="1"/>
  <c r="V60" i="8" s="1"/>
  <c r="U33" i="8"/>
  <c r="T33" i="8"/>
  <c r="S33" i="8"/>
  <c r="R33" i="8"/>
  <c r="Q33" i="8"/>
  <c r="Q49" i="8" s="1"/>
  <c r="Q52" i="8" s="1"/>
  <c r="Q54" i="8" s="1"/>
  <c r="Q57" i="8" s="1"/>
  <c r="Q60" i="8" s="1"/>
  <c r="P33" i="8"/>
  <c r="P49" i="8" s="1"/>
  <c r="P52" i="8" s="1"/>
  <c r="P54" i="8" s="1"/>
  <c r="P57" i="8" s="1"/>
  <c r="P60" i="8" s="1"/>
  <c r="O33" i="8"/>
  <c r="O49" i="8" s="1"/>
  <c r="O52" i="8" s="1"/>
  <c r="O54" i="8" s="1"/>
  <c r="O57" i="8" s="1"/>
  <c r="O60" i="8" s="1"/>
  <c r="N33" i="8"/>
  <c r="N49" i="8" s="1"/>
  <c r="N52" i="8" s="1"/>
  <c r="N54" i="8" s="1"/>
  <c r="N57" i="8" s="1"/>
  <c r="N60" i="8" s="1"/>
  <c r="M33" i="8"/>
  <c r="M49" i="8" s="1"/>
  <c r="M52" i="8" s="1"/>
  <c r="M54" i="8" s="1"/>
  <c r="M57" i="8" s="1"/>
  <c r="M60" i="8" s="1"/>
  <c r="L33" i="8"/>
  <c r="K33" i="8"/>
  <c r="J33" i="8"/>
  <c r="I33" i="8"/>
  <c r="I49" i="8" s="1"/>
  <c r="I52" i="8" s="1"/>
  <c r="I54" i="8" s="1"/>
  <c r="I57" i="8" s="1"/>
  <c r="I60" i="8" s="1"/>
  <c r="H33" i="8"/>
  <c r="H49" i="8" s="1"/>
  <c r="H52" i="8" s="1"/>
  <c r="H54" i="8" s="1"/>
  <c r="H57" i="8" s="1"/>
  <c r="H60" i="8" s="1"/>
  <c r="G33" i="8"/>
  <c r="F33" i="8"/>
  <c r="E33" i="8"/>
  <c r="E49" i="8" s="1"/>
  <c r="E52" i="8" s="1"/>
  <c r="E54" i="8" s="1"/>
  <c r="E57" i="8" s="1"/>
  <c r="E60" i="8" s="1"/>
  <c r="D33" i="8"/>
  <c r="C33" i="8"/>
  <c r="C49" i="8" s="1"/>
  <c r="C52" i="8" s="1"/>
  <c r="C54" i="8" s="1"/>
  <c r="C57" i="8" s="1"/>
  <c r="C60" i="8" s="1"/>
  <c r="K49" i="9"/>
  <c r="K52" i="9" s="1"/>
  <c r="K54" i="9" s="1"/>
  <c r="K57" i="9" s="1"/>
  <c r="K60" i="9" s="1"/>
  <c r="AA48" i="9"/>
  <c r="Z48" i="9"/>
  <c r="Y48" i="9"/>
  <c r="Y49" i="9" s="1"/>
  <c r="Y52" i="9" s="1"/>
  <c r="Y54" i="9" s="1"/>
  <c r="Y57" i="9" s="1"/>
  <c r="Y60" i="9" s="1"/>
  <c r="X48" i="9"/>
  <c r="W48" i="9"/>
  <c r="V48" i="9"/>
  <c r="U48" i="9"/>
  <c r="T48" i="9"/>
  <c r="S48" i="9"/>
  <c r="R48" i="9"/>
  <c r="Q48" i="9"/>
  <c r="Q49" i="9" s="1"/>
  <c r="Q52" i="9" s="1"/>
  <c r="Q54" i="9" s="1"/>
  <c r="Q57" i="9" s="1"/>
  <c r="Q60" i="9" s="1"/>
  <c r="P48" i="9"/>
  <c r="O48" i="9"/>
  <c r="N48" i="9"/>
  <c r="N49" i="9" s="1"/>
  <c r="N52" i="9" s="1"/>
  <c r="N54" i="9" s="1"/>
  <c r="N57" i="9" s="1"/>
  <c r="N60" i="9" s="1"/>
  <c r="M48" i="9"/>
  <c r="L48" i="9"/>
  <c r="K48" i="9"/>
  <c r="J48" i="9"/>
  <c r="I48" i="9"/>
  <c r="H48" i="9"/>
  <c r="G48" i="9"/>
  <c r="F48" i="9"/>
  <c r="E48" i="9"/>
  <c r="D48" i="9"/>
  <c r="C48" i="9"/>
  <c r="C49" i="9" s="1"/>
  <c r="C52" i="9" s="1"/>
  <c r="C54" i="9" s="1"/>
  <c r="C57" i="9" s="1"/>
  <c r="C60" i="9" s="1"/>
  <c r="AA33" i="9"/>
  <c r="AA49" i="9" s="1"/>
  <c r="AA52" i="9" s="1"/>
  <c r="AA54" i="9" s="1"/>
  <c r="AA57" i="9" s="1"/>
  <c r="AA60" i="9" s="1"/>
  <c r="Y33" i="9"/>
  <c r="X33" i="9"/>
  <c r="X49" i="9" s="1"/>
  <c r="X52" i="9" s="1"/>
  <c r="X54" i="9" s="1"/>
  <c r="W33" i="9"/>
  <c r="W49" i="9" s="1"/>
  <c r="W52" i="9" s="1"/>
  <c r="W54" i="9" s="1"/>
  <c r="W57" i="9" s="1"/>
  <c r="W60" i="9" s="1"/>
  <c r="V33" i="9"/>
  <c r="V49" i="9" s="1"/>
  <c r="V52" i="9" s="1"/>
  <c r="V54" i="9" s="1"/>
  <c r="V57" i="9" s="1"/>
  <c r="V60" i="9" s="1"/>
  <c r="U33" i="9"/>
  <c r="T33" i="9"/>
  <c r="T49" i="9" s="1"/>
  <c r="T52" i="9" s="1"/>
  <c r="T54" i="9" s="1"/>
  <c r="T57" i="9" s="1"/>
  <c r="T60" i="9" s="1"/>
  <c r="S33" i="9"/>
  <c r="R33" i="9"/>
  <c r="R49" i="9" s="1"/>
  <c r="R52" i="9" s="1"/>
  <c r="R54" i="9" s="1"/>
  <c r="R57" i="9" s="1"/>
  <c r="R60" i="9" s="1"/>
  <c r="Q33" i="9"/>
  <c r="P33" i="9"/>
  <c r="O33" i="9"/>
  <c r="O49" i="9" s="1"/>
  <c r="O52" i="9" s="1"/>
  <c r="O54" i="9" s="1"/>
  <c r="O57" i="9" s="1"/>
  <c r="O60" i="9" s="1"/>
  <c r="N33" i="9"/>
  <c r="M33" i="9"/>
  <c r="L33" i="9"/>
  <c r="K33" i="9"/>
  <c r="J33" i="9"/>
  <c r="J49" i="9" s="1"/>
  <c r="J52" i="9" s="1"/>
  <c r="J54" i="9" s="1"/>
  <c r="J57" i="9" s="1"/>
  <c r="J60" i="9" s="1"/>
  <c r="I33" i="9"/>
  <c r="H33" i="9"/>
  <c r="G33" i="9"/>
  <c r="G49" i="9" s="1"/>
  <c r="G52" i="9" s="1"/>
  <c r="G54" i="9" s="1"/>
  <c r="G57" i="9" s="1"/>
  <c r="G60" i="9" s="1"/>
  <c r="F33" i="9"/>
  <c r="F49" i="9" s="1"/>
  <c r="F52" i="9" s="1"/>
  <c r="F54" i="9" s="1"/>
  <c r="F57" i="9" s="1"/>
  <c r="F60" i="9" s="1"/>
  <c r="E33" i="9"/>
  <c r="E49" i="9" s="1"/>
  <c r="E52" i="9" s="1"/>
  <c r="E54" i="9" s="1"/>
  <c r="E57" i="9" s="1"/>
  <c r="E60" i="9" s="1"/>
  <c r="D33" i="9"/>
  <c r="C33" i="9"/>
  <c r="X52" i="10"/>
  <c r="X49" i="10"/>
  <c r="W49" i="10"/>
  <c r="W52" i="10" s="1"/>
  <c r="W54" i="10" s="1"/>
  <c r="W57" i="10" s="1"/>
  <c r="W60" i="10" s="1"/>
  <c r="P49" i="10"/>
  <c r="P52" i="10" s="1"/>
  <c r="P54" i="10" s="1"/>
  <c r="P57" i="10" s="1"/>
  <c r="P60" i="10" s="1"/>
  <c r="D49" i="10"/>
  <c r="D52" i="10" s="1"/>
  <c r="D54" i="10" s="1"/>
  <c r="D57" i="10" s="1"/>
  <c r="D60" i="10" s="1"/>
  <c r="AA48" i="10"/>
  <c r="Y48" i="10"/>
  <c r="Y49" i="10" s="1"/>
  <c r="Y52" i="10" s="1"/>
  <c r="Y54" i="10" s="1"/>
  <c r="Y57" i="10" s="1"/>
  <c r="Y60" i="10" s="1"/>
  <c r="X48" i="10"/>
  <c r="W48" i="10"/>
  <c r="V48" i="10"/>
  <c r="U48" i="10"/>
  <c r="T48" i="10"/>
  <c r="S48" i="10"/>
  <c r="R48" i="10"/>
  <c r="Q48" i="10"/>
  <c r="P48" i="10"/>
  <c r="O48" i="10"/>
  <c r="N48" i="10"/>
  <c r="M48" i="10"/>
  <c r="M49" i="10" s="1"/>
  <c r="M52" i="10" s="1"/>
  <c r="M54" i="10" s="1"/>
  <c r="M57" i="10" s="1"/>
  <c r="M60" i="10" s="1"/>
  <c r="L48" i="10"/>
  <c r="L49" i="10" s="1"/>
  <c r="L52" i="10" s="1"/>
  <c r="L54" i="10" s="1"/>
  <c r="L57" i="10" s="1"/>
  <c r="L60" i="10" s="1"/>
  <c r="K48" i="10"/>
  <c r="J48" i="10"/>
  <c r="I48" i="10"/>
  <c r="H48" i="10"/>
  <c r="H49" i="10" s="1"/>
  <c r="H52" i="10" s="1"/>
  <c r="H54" i="10" s="1"/>
  <c r="H57" i="10" s="1"/>
  <c r="H60" i="10" s="1"/>
  <c r="G48" i="10"/>
  <c r="F48" i="10"/>
  <c r="E48" i="10"/>
  <c r="D48" i="10"/>
  <c r="C48" i="10"/>
  <c r="C49" i="10" s="1"/>
  <c r="C52" i="10" s="1"/>
  <c r="C54" i="10" s="1"/>
  <c r="C57" i="10" s="1"/>
  <c r="C60" i="10" s="1"/>
  <c r="AA33" i="10"/>
  <c r="Y33" i="10"/>
  <c r="X33" i="10"/>
  <c r="Z33" i="10" s="1"/>
  <c r="W33" i="10"/>
  <c r="V33" i="10"/>
  <c r="V49" i="10" s="1"/>
  <c r="V52" i="10" s="1"/>
  <c r="V54" i="10" s="1"/>
  <c r="V57" i="10" s="1"/>
  <c r="V60" i="10" s="1"/>
  <c r="U33" i="10"/>
  <c r="U49" i="10" s="1"/>
  <c r="U52" i="10" s="1"/>
  <c r="U54" i="10" s="1"/>
  <c r="U57" i="10" s="1"/>
  <c r="U60" i="10" s="1"/>
  <c r="T33" i="10"/>
  <c r="S33" i="10"/>
  <c r="S49" i="10" s="1"/>
  <c r="S52" i="10" s="1"/>
  <c r="S54" i="10" s="1"/>
  <c r="S57" i="10" s="1"/>
  <c r="S60" i="10" s="1"/>
  <c r="R33" i="10"/>
  <c r="R49" i="10" s="1"/>
  <c r="R52" i="10" s="1"/>
  <c r="R54" i="10" s="1"/>
  <c r="R57" i="10" s="1"/>
  <c r="R60" i="10" s="1"/>
  <c r="Q33" i="10"/>
  <c r="P33" i="10"/>
  <c r="O33" i="10"/>
  <c r="O49" i="10" s="1"/>
  <c r="O52" i="10" s="1"/>
  <c r="O54" i="10" s="1"/>
  <c r="O57" i="10" s="1"/>
  <c r="O60" i="10" s="1"/>
  <c r="N33" i="10"/>
  <c r="N49" i="10" s="1"/>
  <c r="N52" i="10" s="1"/>
  <c r="N54" i="10" s="1"/>
  <c r="N57" i="10" s="1"/>
  <c r="N60" i="10" s="1"/>
  <c r="M33" i="10"/>
  <c r="L33" i="10"/>
  <c r="K33" i="10"/>
  <c r="J33" i="10"/>
  <c r="J49" i="10" s="1"/>
  <c r="J52" i="10" s="1"/>
  <c r="J54" i="10" s="1"/>
  <c r="J57" i="10" s="1"/>
  <c r="J60" i="10" s="1"/>
  <c r="I33" i="10"/>
  <c r="H33" i="10"/>
  <c r="G33" i="10"/>
  <c r="F33" i="10"/>
  <c r="F49" i="10" s="1"/>
  <c r="F52" i="10" s="1"/>
  <c r="F54" i="10" s="1"/>
  <c r="F57" i="10" s="1"/>
  <c r="F60" i="10" s="1"/>
  <c r="E33" i="10"/>
  <c r="D33" i="10"/>
  <c r="C33" i="10"/>
  <c r="AA48" i="11"/>
  <c r="AA49" i="11" s="1"/>
  <c r="AA52" i="11" s="1"/>
  <c r="AA54" i="11" s="1"/>
  <c r="AA57" i="11" s="1"/>
  <c r="AA60" i="11" s="1"/>
  <c r="Y48" i="11"/>
  <c r="X48" i="11"/>
  <c r="Z48" i="11" s="1"/>
  <c r="W48" i="11"/>
  <c r="W49" i="11" s="1"/>
  <c r="W52" i="11" s="1"/>
  <c r="W54" i="11" s="1"/>
  <c r="W57" i="11" s="1"/>
  <c r="W60" i="11" s="1"/>
  <c r="V48" i="11"/>
  <c r="U48" i="11"/>
  <c r="T48" i="11"/>
  <c r="S48" i="11"/>
  <c r="R48" i="11"/>
  <c r="Q48" i="11"/>
  <c r="P48" i="11"/>
  <c r="O48" i="11"/>
  <c r="N48" i="11"/>
  <c r="M48" i="11"/>
  <c r="L48" i="11"/>
  <c r="K48" i="11"/>
  <c r="J48" i="11"/>
  <c r="I48" i="11"/>
  <c r="H48" i="11"/>
  <c r="H49" i="11" s="1"/>
  <c r="H52" i="11" s="1"/>
  <c r="H54" i="11" s="1"/>
  <c r="H57" i="11" s="1"/>
  <c r="H60" i="11" s="1"/>
  <c r="G48" i="11"/>
  <c r="F48" i="11"/>
  <c r="E48" i="11"/>
  <c r="D48" i="11"/>
  <c r="C48" i="11"/>
  <c r="AA33" i="11"/>
  <c r="Y33" i="11"/>
  <c r="Y49" i="11" s="1"/>
  <c r="Y52" i="11" s="1"/>
  <c r="Y54" i="11" s="1"/>
  <c r="Y57" i="11" s="1"/>
  <c r="Y60" i="11" s="1"/>
  <c r="X33" i="11"/>
  <c r="Z33" i="11" s="1"/>
  <c r="W33" i="11"/>
  <c r="V33" i="11"/>
  <c r="V49" i="11" s="1"/>
  <c r="V52" i="11" s="1"/>
  <c r="V54" i="11" s="1"/>
  <c r="V57" i="11" s="1"/>
  <c r="V60" i="11" s="1"/>
  <c r="U33" i="11"/>
  <c r="T33" i="11"/>
  <c r="T49" i="11" s="1"/>
  <c r="T52" i="11" s="1"/>
  <c r="T54" i="11" s="1"/>
  <c r="T57" i="11" s="1"/>
  <c r="T60" i="11" s="1"/>
  <c r="S33" i="11"/>
  <c r="R33" i="11"/>
  <c r="Q33" i="11"/>
  <c r="P33" i="11"/>
  <c r="P49" i="11" s="1"/>
  <c r="P52" i="11" s="1"/>
  <c r="P54" i="11" s="1"/>
  <c r="P57" i="11" s="1"/>
  <c r="P60" i="11" s="1"/>
  <c r="O33" i="11"/>
  <c r="O49" i="11" s="1"/>
  <c r="O52" i="11" s="1"/>
  <c r="O54" i="11" s="1"/>
  <c r="O57" i="11" s="1"/>
  <c r="O60" i="11" s="1"/>
  <c r="N33" i="11"/>
  <c r="N49" i="11" s="1"/>
  <c r="N52" i="11" s="1"/>
  <c r="N54" i="11" s="1"/>
  <c r="N57" i="11" s="1"/>
  <c r="N60" i="11" s="1"/>
  <c r="M33" i="11"/>
  <c r="L33" i="11"/>
  <c r="K33" i="11"/>
  <c r="J33" i="11"/>
  <c r="J49" i="11" s="1"/>
  <c r="J52" i="11" s="1"/>
  <c r="J54" i="11" s="1"/>
  <c r="J57" i="11" s="1"/>
  <c r="J60" i="11" s="1"/>
  <c r="I33" i="11"/>
  <c r="H33" i="11"/>
  <c r="G33" i="11"/>
  <c r="F33" i="11"/>
  <c r="F49" i="11" s="1"/>
  <c r="F52" i="11" s="1"/>
  <c r="F54" i="11" s="1"/>
  <c r="F57" i="11" s="1"/>
  <c r="F60" i="11" s="1"/>
  <c r="E33" i="11"/>
  <c r="D33" i="11"/>
  <c r="C33" i="11"/>
  <c r="C49" i="11" s="1"/>
  <c r="C52" i="11" s="1"/>
  <c r="C54" i="11" s="1"/>
  <c r="C57" i="11" s="1"/>
  <c r="C60" i="11" s="1"/>
  <c r="L54" i="12"/>
  <c r="L57" i="12" s="1"/>
  <c r="L60" i="12" s="1"/>
  <c r="O49" i="12"/>
  <c r="O52" i="12" s="1"/>
  <c r="O54" i="12" s="1"/>
  <c r="O57" i="12" s="1"/>
  <c r="O60" i="12" s="1"/>
  <c r="N49" i="12"/>
  <c r="N52" i="12" s="1"/>
  <c r="N54" i="12" s="1"/>
  <c r="N57" i="12" s="1"/>
  <c r="N60" i="12" s="1"/>
  <c r="G49" i="12"/>
  <c r="G52" i="12" s="1"/>
  <c r="G54" i="12" s="1"/>
  <c r="G57" i="12" s="1"/>
  <c r="G60" i="12" s="1"/>
  <c r="AA48" i="12"/>
  <c r="Y48" i="12"/>
  <c r="X48" i="12"/>
  <c r="Z48" i="12" s="1"/>
  <c r="W48" i="12"/>
  <c r="V48" i="12"/>
  <c r="U48" i="12"/>
  <c r="T48" i="12"/>
  <c r="S48" i="12"/>
  <c r="R48" i="12"/>
  <c r="Q48" i="12"/>
  <c r="P48" i="12"/>
  <c r="O48" i="12"/>
  <c r="N48" i="12"/>
  <c r="M48" i="12"/>
  <c r="L48" i="12"/>
  <c r="K48" i="12"/>
  <c r="J48" i="12"/>
  <c r="I48" i="12"/>
  <c r="H48" i="12"/>
  <c r="G48" i="12"/>
  <c r="F48" i="12"/>
  <c r="F49" i="12" s="1"/>
  <c r="F52" i="12" s="1"/>
  <c r="F54" i="12" s="1"/>
  <c r="F57" i="12" s="1"/>
  <c r="F60" i="12" s="1"/>
  <c r="E48" i="12"/>
  <c r="D48" i="12"/>
  <c r="C48" i="12"/>
  <c r="AA33" i="12"/>
  <c r="AA49" i="12" s="1"/>
  <c r="AA52" i="12" s="1"/>
  <c r="AA54" i="12" s="1"/>
  <c r="AA57" i="12" s="1"/>
  <c r="AA60" i="12" s="1"/>
  <c r="Y33" i="12"/>
  <c r="X33" i="12"/>
  <c r="W33" i="12"/>
  <c r="W49" i="12" s="1"/>
  <c r="W52" i="12" s="1"/>
  <c r="W54" i="12" s="1"/>
  <c r="W57" i="12" s="1"/>
  <c r="W60" i="12" s="1"/>
  <c r="V33" i="12"/>
  <c r="V49" i="12" s="1"/>
  <c r="V52" i="12" s="1"/>
  <c r="V54" i="12" s="1"/>
  <c r="V57" i="12" s="1"/>
  <c r="V60" i="12" s="1"/>
  <c r="U33" i="12"/>
  <c r="U49" i="12" s="1"/>
  <c r="U52" i="12" s="1"/>
  <c r="U54" i="12" s="1"/>
  <c r="U57" i="12" s="1"/>
  <c r="U60" i="12" s="1"/>
  <c r="T33" i="12"/>
  <c r="S33" i="12"/>
  <c r="R33" i="12"/>
  <c r="R49" i="12" s="1"/>
  <c r="R52" i="12" s="1"/>
  <c r="R54" i="12" s="1"/>
  <c r="R57" i="12" s="1"/>
  <c r="R60" i="12" s="1"/>
  <c r="Q33" i="12"/>
  <c r="P33" i="12"/>
  <c r="O33" i="12"/>
  <c r="N33" i="12"/>
  <c r="M33" i="12"/>
  <c r="M49" i="12" s="1"/>
  <c r="M52" i="12" s="1"/>
  <c r="M54" i="12" s="1"/>
  <c r="M57" i="12" s="1"/>
  <c r="M60" i="12" s="1"/>
  <c r="L33" i="12"/>
  <c r="L49" i="12" s="1"/>
  <c r="L52" i="12" s="1"/>
  <c r="K33" i="12"/>
  <c r="J33" i="12"/>
  <c r="J49" i="12" s="1"/>
  <c r="J52" i="12" s="1"/>
  <c r="J54" i="12" s="1"/>
  <c r="J57" i="12" s="1"/>
  <c r="J60" i="12" s="1"/>
  <c r="I33" i="12"/>
  <c r="I49" i="12" s="1"/>
  <c r="I52" i="12" s="1"/>
  <c r="I54" i="12" s="1"/>
  <c r="I57" i="12" s="1"/>
  <c r="I60" i="12" s="1"/>
  <c r="H33" i="12"/>
  <c r="H49" i="12" s="1"/>
  <c r="H52" i="12" s="1"/>
  <c r="H54" i="12" s="1"/>
  <c r="H57" i="12" s="1"/>
  <c r="H60" i="12" s="1"/>
  <c r="G33" i="12"/>
  <c r="F33" i="12"/>
  <c r="E33" i="12"/>
  <c r="E49" i="12" s="1"/>
  <c r="E52" i="12" s="1"/>
  <c r="E54" i="12" s="1"/>
  <c r="E57" i="12" s="1"/>
  <c r="E60" i="12" s="1"/>
  <c r="D33" i="12"/>
  <c r="D49" i="12" s="1"/>
  <c r="D52" i="12" s="1"/>
  <c r="D54" i="12" s="1"/>
  <c r="D57" i="12" s="1"/>
  <c r="D60" i="12" s="1"/>
  <c r="C33" i="12"/>
  <c r="L52" i="13"/>
  <c r="L54" i="13" s="1"/>
  <c r="L57" i="13" s="1"/>
  <c r="L60" i="13" s="1"/>
  <c r="O49" i="13"/>
  <c r="O52" i="13" s="1"/>
  <c r="O54" i="13" s="1"/>
  <c r="O57" i="13" s="1"/>
  <c r="O60" i="13" s="1"/>
  <c r="N49" i="13"/>
  <c r="N52" i="13" s="1"/>
  <c r="N54" i="13" s="1"/>
  <c r="N57" i="13" s="1"/>
  <c r="N60" i="13" s="1"/>
  <c r="L49" i="13"/>
  <c r="AA48" i="13"/>
  <c r="Y48" i="13"/>
  <c r="X48" i="13"/>
  <c r="Z48" i="13" s="1"/>
  <c r="W48" i="13"/>
  <c r="V48" i="13"/>
  <c r="U48" i="13"/>
  <c r="U49" i="13" s="1"/>
  <c r="U52" i="13" s="1"/>
  <c r="U54" i="13" s="1"/>
  <c r="U57" i="13" s="1"/>
  <c r="U60" i="13" s="1"/>
  <c r="T48" i="13"/>
  <c r="S48" i="13"/>
  <c r="R48" i="13"/>
  <c r="Q48" i="13"/>
  <c r="P48" i="13"/>
  <c r="O48" i="13"/>
  <c r="N48" i="13"/>
  <c r="M48" i="13"/>
  <c r="L48" i="13"/>
  <c r="K48" i="13"/>
  <c r="J48" i="13"/>
  <c r="I48" i="13"/>
  <c r="H48" i="13"/>
  <c r="G48" i="13"/>
  <c r="F48" i="13"/>
  <c r="E48" i="13"/>
  <c r="D48" i="13"/>
  <c r="C48" i="13"/>
  <c r="AA33" i="13"/>
  <c r="AA49" i="13" s="1"/>
  <c r="AA52" i="13" s="1"/>
  <c r="AA54" i="13" s="1"/>
  <c r="AA57" i="13" s="1"/>
  <c r="AA60" i="13" s="1"/>
  <c r="Y33" i="13"/>
  <c r="X33" i="13"/>
  <c r="W33" i="13"/>
  <c r="W49" i="13" s="1"/>
  <c r="W52" i="13" s="1"/>
  <c r="W54" i="13" s="1"/>
  <c r="W57" i="13" s="1"/>
  <c r="W60" i="13" s="1"/>
  <c r="V33" i="13"/>
  <c r="V49" i="13" s="1"/>
  <c r="V52" i="13" s="1"/>
  <c r="V54" i="13" s="1"/>
  <c r="V57" i="13" s="1"/>
  <c r="V60" i="13" s="1"/>
  <c r="U33" i="13"/>
  <c r="T33" i="13"/>
  <c r="T49" i="13" s="1"/>
  <c r="T52" i="13" s="1"/>
  <c r="T54" i="13" s="1"/>
  <c r="T57" i="13" s="1"/>
  <c r="T60" i="13" s="1"/>
  <c r="S33" i="13"/>
  <c r="R33" i="13"/>
  <c r="R49" i="13" s="1"/>
  <c r="R52" i="13" s="1"/>
  <c r="R54" i="13" s="1"/>
  <c r="R57" i="13" s="1"/>
  <c r="R60" i="13" s="1"/>
  <c r="Q33" i="13"/>
  <c r="Q49" i="13" s="1"/>
  <c r="Q52" i="13" s="1"/>
  <c r="Q54" i="13" s="1"/>
  <c r="Q57" i="13" s="1"/>
  <c r="Q60" i="13" s="1"/>
  <c r="P33" i="13"/>
  <c r="O33" i="13"/>
  <c r="N33" i="13"/>
  <c r="M33" i="13"/>
  <c r="M49" i="13" s="1"/>
  <c r="M52" i="13" s="1"/>
  <c r="M54" i="13" s="1"/>
  <c r="M57" i="13" s="1"/>
  <c r="M60" i="13" s="1"/>
  <c r="L33" i="13"/>
  <c r="K33" i="13"/>
  <c r="J33" i="13"/>
  <c r="J49" i="13" s="1"/>
  <c r="J52" i="13" s="1"/>
  <c r="J54" i="13" s="1"/>
  <c r="J57" i="13" s="1"/>
  <c r="J60" i="13" s="1"/>
  <c r="I33" i="13"/>
  <c r="I49" i="13" s="1"/>
  <c r="I52" i="13" s="1"/>
  <c r="I54" i="13" s="1"/>
  <c r="I57" i="13" s="1"/>
  <c r="I60" i="13" s="1"/>
  <c r="H33" i="13"/>
  <c r="H49" i="13" s="1"/>
  <c r="H52" i="13" s="1"/>
  <c r="H54" i="13" s="1"/>
  <c r="H57" i="13" s="1"/>
  <c r="H60" i="13" s="1"/>
  <c r="G33" i="13"/>
  <c r="F33" i="13"/>
  <c r="E33" i="13"/>
  <c r="D33" i="13"/>
  <c r="D49" i="13" s="1"/>
  <c r="D52" i="13" s="1"/>
  <c r="D54" i="13" s="1"/>
  <c r="D57" i="13" s="1"/>
  <c r="D60" i="13" s="1"/>
  <c r="C33" i="13"/>
  <c r="R52" i="14"/>
  <c r="R54" i="14" s="1"/>
  <c r="R57" i="14" s="1"/>
  <c r="R60" i="14" s="1"/>
  <c r="AA49" i="14"/>
  <c r="AA52" i="14" s="1"/>
  <c r="AA54" i="14" s="1"/>
  <c r="AA57" i="14" s="1"/>
  <c r="AA60" i="14" s="1"/>
  <c r="AA48" i="14"/>
  <c r="Y48" i="14"/>
  <c r="X48" i="14"/>
  <c r="W48" i="14"/>
  <c r="V48" i="14"/>
  <c r="U48" i="14"/>
  <c r="T48" i="14"/>
  <c r="T49" i="14" s="1"/>
  <c r="T52" i="14" s="1"/>
  <c r="T54" i="14" s="1"/>
  <c r="T57" i="14" s="1"/>
  <c r="T60" i="14" s="1"/>
  <c r="S48" i="14"/>
  <c r="R48" i="14"/>
  <c r="Q48" i="14"/>
  <c r="P48" i="14"/>
  <c r="O48" i="14"/>
  <c r="O49" i="14" s="1"/>
  <c r="O52" i="14" s="1"/>
  <c r="O54" i="14" s="1"/>
  <c r="O57" i="14" s="1"/>
  <c r="O60" i="14" s="1"/>
  <c r="N48" i="14"/>
  <c r="M48" i="14"/>
  <c r="L48" i="14"/>
  <c r="L49" i="14" s="1"/>
  <c r="L52" i="14" s="1"/>
  <c r="L54" i="14" s="1"/>
  <c r="L57" i="14" s="1"/>
  <c r="L60" i="14" s="1"/>
  <c r="K48" i="14"/>
  <c r="J48" i="14"/>
  <c r="I48" i="14"/>
  <c r="H48" i="14"/>
  <c r="G48" i="14"/>
  <c r="G49" i="14" s="1"/>
  <c r="G52" i="14" s="1"/>
  <c r="G54" i="14" s="1"/>
  <c r="G57" i="14" s="1"/>
  <c r="G60" i="14" s="1"/>
  <c r="F48" i="14"/>
  <c r="F49" i="14" s="1"/>
  <c r="F52" i="14" s="1"/>
  <c r="F54" i="14" s="1"/>
  <c r="F57" i="14" s="1"/>
  <c r="F60" i="14" s="1"/>
  <c r="E48" i="14"/>
  <c r="D48" i="14"/>
  <c r="C48" i="14"/>
  <c r="AA33" i="14"/>
  <c r="Y33" i="14"/>
  <c r="X33" i="14"/>
  <c r="Z33" i="14" s="1"/>
  <c r="W33" i="14"/>
  <c r="V33" i="14"/>
  <c r="V49" i="14" s="1"/>
  <c r="V52" i="14" s="1"/>
  <c r="V54" i="14" s="1"/>
  <c r="V57" i="14" s="1"/>
  <c r="V60" i="14" s="1"/>
  <c r="U33" i="14"/>
  <c r="U49" i="14" s="1"/>
  <c r="U52" i="14" s="1"/>
  <c r="U54" i="14" s="1"/>
  <c r="U57" i="14" s="1"/>
  <c r="U60" i="14" s="1"/>
  <c r="T33" i="14"/>
  <c r="S33" i="14"/>
  <c r="S49" i="14" s="1"/>
  <c r="S52" i="14" s="1"/>
  <c r="S54" i="14" s="1"/>
  <c r="S57" i="14" s="1"/>
  <c r="S60" i="14" s="1"/>
  <c r="R33" i="14"/>
  <c r="R49" i="14" s="1"/>
  <c r="Q33" i="14"/>
  <c r="Q49" i="14" s="1"/>
  <c r="Q52" i="14" s="1"/>
  <c r="Q54" i="14" s="1"/>
  <c r="Q57" i="14" s="1"/>
  <c r="Q60" i="14" s="1"/>
  <c r="P33" i="14"/>
  <c r="O33" i="14"/>
  <c r="N33" i="14"/>
  <c r="N49" i="14" s="1"/>
  <c r="N52" i="14" s="1"/>
  <c r="N54" i="14" s="1"/>
  <c r="N57" i="14" s="1"/>
  <c r="N60" i="14" s="1"/>
  <c r="M33" i="14"/>
  <c r="M49" i="14" s="1"/>
  <c r="M52" i="14" s="1"/>
  <c r="M54" i="14" s="1"/>
  <c r="M57" i="14" s="1"/>
  <c r="M60" i="14" s="1"/>
  <c r="L33" i="14"/>
  <c r="K33" i="14"/>
  <c r="J33" i="14"/>
  <c r="J49" i="14" s="1"/>
  <c r="J52" i="14" s="1"/>
  <c r="J54" i="14" s="1"/>
  <c r="J57" i="14" s="1"/>
  <c r="J60" i="14" s="1"/>
  <c r="I33" i="14"/>
  <c r="I49" i="14" s="1"/>
  <c r="I52" i="14" s="1"/>
  <c r="I54" i="14" s="1"/>
  <c r="I57" i="14" s="1"/>
  <c r="I60" i="14" s="1"/>
  <c r="H33" i="14"/>
  <c r="G33" i="14"/>
  <c r="F33" i="14"/>
  <c r="E33" i="14"/>
  <c r="E49" i="14" s="1"/>
  <c r="E52" i="14" s="1"/>
  <c r="E54" i="14" s="1"/>
  <c r="E57" i="14" s="1"/>
  <c r="E60" i="14" s="1"/>
  <c r="D33" i="14"/>
  <c r="C33" i="14"/>
  <c r="F49" i="15"/>
  <c r="F52" i="15" s="1"/>
  <c r="F54" i="15" s="1"/>
  <c r="F57" i="15" s="1"/>
  <c r="F60" i="15" s="1"/>
  <c r="AA48" i="15"/>
  <c r="Y48" i="15"/>
  <c r="X48" i="15"/>
  <c r="Z48" i="15" s="1"/>
  <c r="W48" i="15"/>
  <c r="V48" i="15"/>
  <c r="U48" i="15"/>
  <c r="T48" i="15"/>
  <c r="S48" i="15"/>
  <c r="R48" i="15"/>
  <c r="Q48" i="15"/>
  <c r="P48" i="15"/>
  <c r="O48" i="15"/>
  <c r="O49" i="15" s="1"/>
  <c r="O52" i="15" s="1"/>
  <c r="O54" i="15" s="1"/>
  <c r="O57" i="15" s="1"/>
  <c r="O60" i="15" s="1"/>
  <c r="N48" i="15"/>
  <c r="M48" i="15"/>
  <c r="L48" i="15"/>
  <c r="K48" i="15"/>
  <c r="J48" i="15"/>
  <c r="I48" i="15"/>
  <c r="H48" i="15"/>
  <c r="G48" i="15"/>
  <c r="F48" i="15"/>
  <c r="E48" i="15"/>
  <c r="D48" i="15"/>
  <c r="C48" i="15"/>
  <c r="AA33" i="15"/>
  <c r="AA49" i="15" s="1"/>
  <c r="AA52" i="15" s="1"/>
  <c r="AA54" i="15" s="1"/>
  <c r="AA57" i="15" s="1"/>
  <c r="AA60" i="15" s="1"/>
  <c r="Y33" i="15"/>
  <c r="Y49" i="15" s="1"/>
  <c r="Y52" i="15" s="1"/>
  <c r="Y54" i="15" s="1"/>
  <c r="Y57" i="15" s="1"/>
  <c r="Y60" i="15" s="1"/>
  <c r="X33" i="15"/>
  <c r="Z33" i="15" s="1"/>
  <c r="W33" i="15"/>
  <c r="V33" i="15"/>
  <c r="U33" i="15"/>
  <c r="U49" i="15" s="1"/>
  <c r="U52" i="15" s="1"/>
  <c r="U54" i="15" s="1"/>
  <c r="U57" i="15" s="1"/>
  <c r="U60" i="15" s="1"/>
  <c r="T33" i="15"/>
  <c r="T49" i="15" s="1"/>
  <c r="T52" i="15" s="1"/>
  <c r="T54" i="15" s="1"/>
  <c r="T57" i="15" s="1"/>
  <c r="T60" i="15" s="1"/>
  <c r="S33" i="15"/>
  <c r="R33" i="15"/>
  <c r="Q33" i="15"/>
  <c r="Q49" i="15" s="1"/>
  <c r="Q52" i="15" s="1"/>
  <c r="Q54" i="15" s="1"/>
  <c r="Q57" i="15" s="1"/>
  <c r="Q60" i="15" s="1"/>
  <c r="P33" i="15"/>
  <c r="P49" i="15" s="1"/>
  <c r="P52" i="15" s="1"/>
  <c r="P54" i="15" s="1"/>
  <c r="P57" i="15" s="1"/>
  <c r="P60" i="15" s="1"/>
  <c r="O33" i="15"/>
  <c r="N33" i="15"/>
  <c r="M33" i="15"/>
  <c r="L33" i="15"/>
  <c r="K33" i="15"/>
  <c r="K49" i="15" s="1"/>
  <c r="K52" i="15" s="1"/>
  <c r="K54" i="15" s="1"/>
  <c r="K57" i="15" s="1"/>
  <c r="K60" i="15" s="1"/>
  <c r="J33" i="15"/>
  <c r="I33" i="15"/>
  <c r="H33" i="15"/>
  <c r="H49" i="15" s="1"/>
  <c r="H52" i="15" s="1"/>
  <c r="H54" i="15" s="1"/>
  <c r="H57" i="15" s="1"/>
  <c r="H60" i="15" s="1"/>
  <c r="G33" i="15"/>
  <c r="F33" i="15"/>
  <c r="E33" i="15"/>
  <c r="D33" i="15"/>
  <c r="D49" i="15" s="1"/>
  <c r="D52" i="15" s="1"/>
  <c r="D54" i="15" s="1"/>
  <c r="D57" i="15" s="1"/>
  <c r="D60" i="15" s="1"/>
  <c r="C33" i="15"/>
  <c r="C49" i="15" s="1"/>
  <c r="C52" i="15" s="1"/>
  <c r="C54" i="15" s="1"/>
  <c r="C57" i="15" s="1"/>
  <c r="C60" i="15" s="1"/>
  <c r="AA54" i="16"/>
  <c r="AA57" i="16" s="1"/>
  <c r="AA60" i="16" s="1"/>
  <c r="U52" i="16"/>
  <c r="U54" i="16" s="1"/>
  <c r="U57" i="16" s="1"/>
  <c r="U60" i="16" s="1"/>
  <c r="U49" i="16"/>
  <c r="M49" i="16"/>
  <c r="M52" i="16" s="1"/>
  <c r="M54" i="16" s="1"/>
  <c r="M57" i="16" s="1"/>
  <c r="M60" i="16" s="1"/>
  <c r="AA48" i="16"/>
  <c r="Y48" i="16"/>
  <c r="X48" i="16"/>
  <c r="Z48" i="16" s="1"/>
  <c r="W48" i="16"/>
  <c r="V48" i="16"/>
  <c r="U48" i="16"/>
  <c r="T48" i="16"/>
  <c r="S48" i="16"/>
  <c r="R48" i="16"/>
  <c r="Q48" i="16"/>
  <c r="P48" i="16"/>
  <c r="O48" i="16"/>
  <c r="N48" i="16"/>
  <c r="N49" i="16" s="1"/>
  <c r="N52" i="16" s="1"/>
  <c r="N54" i="16" s="1"/>
  <c r="N57" i="16" s="1"/>
  <c r="N60" i="16" s="1"/>
  <c r="M48" i="16"/>
  <c r="L48" i="16"/>
  <c r="K48" i="16"/>
  <c r="J48" i="16"/>
  <c r="I48" i="16"/>
  <c r="H48" i="16"/>
  <c r="G48" i="16"/>
  <c r="F48" i="16"/>
  <c r="F49" i="16" s="1"/>
  <c r="F52" i="16" s="1"/>
  <c r="F54" i="16" s="1"/>
  <c r="F57" i="16" s="1"/>
  <c r="F60" i="16" s="1"/>
  <c r="E48" i="16"/>
  <c r="E49" i="16" s="1"/>
  <c r="E52" i="16" s="1"/>
  <c r="E54" i="16" s="1"/>
  <c r="E57" i="16" s="1"/>
  <c r="E60" i="16" s="1"/>
  <c r="D48" i="16"/>
  <c r="C48" i="16"/>
  <c r="AA33" i="16"/>
  <c r="AA49" i="16" s="1"/>
  <c r="AA52" i="16" s="1"/>
  <c r="Y33" i="16"/>
  <c r="X33" i="16"/>
  <c r="W33" i="16"/>
  <c r="V33" i="16"/>
  <c r="U33" i="16"/>
  <c r="T33" i="16"/>
  <c r="T49" i="16" s="1"/>
  <c r="T52" i="16" s="1"/>
  <c r="T54" i="16" s="1"/>
  <c r="T57" i="16" s="1"/>
  <c r="T60" i="16" s="1"/>
  <c r="S33" i="16"/>
  <c r="R33" i="16"/>
  <c r="R49" i="16" s="1"/>
  <c r="R52" i="16" s="1"/>
  <c r="R54" i="16" s="1"/>
  <c r="R57" i="16" s="1"/>
  <c r="R60" i="16" s="1"/>
  <c r="Q33" i="16"/>
  <c r="Q49" i="16" s="1"/>
  <c r="Q52" i="16" s="1"/>
  <c r="Q54" i="16" s="1"/>
  <c r="Q57" i="16" s="1"/>
  <c r="Q60" i="16" s="1"/>
  <c r="P33" i="16"/>
  <c r="P49" i="16" s="1"/>
  <c r="P52" i="16" s="1"/>
  <c r="P54" i="16" s="1"/>
  <c r="P57" i="16" s="1"/>
  <c r="P60" i="16" s="1"/>
  <c r="O33" i="16"/>
  <c r="N33" i="16"/>
  <c r="M33" i="16"/>
  <c r="L33" i="16"/>
  <c r="L49" i="16" s="1"/>
  <c r="L52" i="16" s="1"/>
  <c r="L54" i="16" s="1"/>
  <c r="L57" i="16" s="1"/>
  <c r="L60" i="16" s="1"/>
  <c r="K33" i="16"/>
  <c r="J33" i="16"/>
  <c r="I33" i="16"/>
  <c r="I49" i="16" s="1"/>
  <c r="I52" i="16" s="1"/>
  <c r="I54" i="16" s="1"/>
  <c r="I57" i="16" s="1"/>
  <c r="I60" i="16" s="1"/>
  <c r="H33" i="16"/>
  <c r="H49" i="16" s="1"/>
  <c r="H52" i="16" s="1"/>
  <c r="H54" i="16" s="1"/>
  <c r="H57" i="16" s="1"/>
  <c r="H60" i="16" s="1"/>
  <c r="G33" i="16"/>
  <c r="F33" i="16"/>
  <c r="E33" i="16"/>
  <c r="D33" i="16"/>
  <c r="D49" i="16" s="1"/>
  <c r="D52" i="16" s="1"/>
  <c r="D54" i="16" s="1"/>
  <c r="D57" i="16" s="1"/>
  <c r="D60" i="16" s="1"/>
  <c r="C33" i="16"/>
  <c r="S52" i="17"/>
  <c r="S54" i="17" s="1"/>
  <c r="S57" i="17" s="1"/>
  <c r="S60" i="17" s="1"/>
  <c r="T49" i="17"/>
  <c r="T52" i="17" s="1"/>
  <c r="T54" i="17" s="1"/>
  <c r="T57" i="17" s="1"/>
  <c r="T60" i="17" s="1"/>
  <c r="AA48" i="17"/>
  <c r="Z48" i="17"/>
  <c r="Y48" i="17"/>
  <c r="X48" i="17"/>
  <c r="W48" i="17"/>
  <c r="V48" i="17"/>
  <c r="U48" i="17"/>
  <c r="U49" i="17" s="1"/>
  <c r="U52" i="17" s="1"/>
  <c r="U54" i="17" s="1"/>
  <c r="U57" i="17" s="1"/>
  <c r="U60" i="17" s="1"/>
  <c r="T48" i="17"/>
  <c r="S48" i="17"/>
  <c r="R48" i="17"/>
  <c r="Q48" i="17"/>
  <c r="P48" i="17"/>
  <c r="O48" i="17"/>
  <c r="N48" i="17"/>
  <c r="M48" i="17"/>
  <c r="M49" i="17" s="1"/>
  <c r="M52" i="17" s="1"/>
  <c r="M54" i="17" s="1"/>
  <c r="M57" i="17" s="1"/>
  <c r="M60" i="17" s="1"/>
  <c r="L48" i="17"/>
  <c r="K48" i="17"/>
  <c r="J48" i="17"/>
  <c r="I48" i="17"/>
  <c r="H48" i="17"/>
  <c r="G48" i="17"/>
  <c r="F48" i="17"/>
  <c r="E48" i="17"/>
  <c r="E49" i="17" s="1"/>
  <c r="E52" i="17" s="1"/>
  <c r="E54" i="17" s="1"/>
  <c r="E57" i="17" s="1"/>
  <c r="E60" i="17" s="1"/>
  <c r="D48" i="17"/>
  <c r="D49" i="17" s="1"/>
  <c r="D52" i="17" s="1"/>
  <c r="D54" i="17" s="1"/>
  <c r="D57" i="17" s="1"/>
  <c r="D60" i="17" s="1"/>
  <c r="C48" i="17"/>
  <c r="AA33" i="17"/>
  <c r="Y33" i="17"/>
  <c r="X33" i="17"/>
  <c r="X49" i="17" s="1"/>
  <c r="W33" i="17"/>
  <c r="V33" i="17"/>
  <c r="U33" i="17"/>
  <c r="T33" i="17"/>
  <c r="S33" i="17"/>
  <c r="S49" i="17" s="1"/>
  <c r="R33" i="17"/>
  <c r="R49" i="17" s="1"/>
  <c r="R52" i="17" s="1"/>
  <c r="R54" i="17" s="1"/>
  <c r="R57" i="17" s="1"/>
  <c r="R60" i="17" s="1"/>
  <c r="Q33" i="17"/>
  <c r="P33" i="17"/>
  <c r="P49" i="17" s="1"/>
  <c r="P52" i="17" s="1"/>
  <c r="P54" i="17" s="1"/>
  <c r="P57" i="17" s="1"/>
  <c r="P60" i="17" s="1"/>
  <c r="O33" i="17"/>
  <c r="O49" i="17" s="1"/>
  <c r="O52" i="17" s="1"/>
  <c r="O54" i="17" s="1"/>
  <c r="O57" i="17" s="1"/>
  <c r="O60" i="17" s="1"/>
  <c r="N33" i="17"/>
  <c r="N49" i="17" s="1"/>
  <c r="N52" i="17" s="1"/>
  <c r="N54" i="17" s="1"/>
  <c r="N57" i="17" s="1"/>
  <c r="N60" i="17" s="1"/>
  <c r="M33" i="17"/>
  <c r="L33" i="17"/>
  <c r="L49" i="17" s="1"/>
  <c r="L52" i="17" s="1"/>
  <c r="L54" i="17" s="1"/>
  <c r="L57" i="17" s="1"/>
  <c r="L60" i="17" s="1"/>
  <c r="K33" i="17"/>
  <c r="K49" i="17" s="1"/>
  <c r="K52" i="17" s="1"/>
  <c r="K54" i="17" s="1"/>
  <c r="K57" i="17" s="1"/>
  <c r="K60" i="17" s="1"/>
  <c r="J33" i="17"/>
  <c r="J49" i="17" s="1"/>
  <c r="J52" i="17" s="1"/>
  <c r="J54" i="17" s="1"/>
  <c r="J57" i="17" s="1"/>
  <c r="J60" i="17" s="1"/>
  <c r="I33" i="17"/>
  <c r="H33" i="17"/>
  <c r="G33" i="17"/>
  <c r="G49" i="17" s="1"/>
  <c r="G52" i="17" s="1"/>
  <c r="G54" i="17" s="1"/>
  <c r="G57" i="17" s="1"/>
  <c r="G60" i="17" s="1"/>
  <c r="F33" i="17"/>
  <c r="F49" i="17" s="1"/>
  <c r="F52" i="17" s="1"/>
  <c r="F54" i="17" s="1"/>
  <c r="F57" i="17" s="1"/>
  <c r="F60" i="17" s="1"/>
  <c r="E33" i="17"/>
  <c r="D33" i="17"/>
  <c r="C33" i="17"/>
  <c r="S49" i="18"/>
  <c r="S52" i="18" s="1"/>
  <c r="S54" i="18" s="1"/>
  <c r="S57" i="18" s="1"/>
  <c r="S60" i="18" s="1"/>
  <c r="P49" i="18"/>
  <c r="P52" i="18" s="1"/>
  <c r="P54" i="18" s="1"/>
  <c r="P57" i="18" s="1"/>
  <c r="P60" i="18" s="1"/>
  <c r="AA48" i="18"/>
  <c r="AA49" i="18" s="1"/>
  <c r="AA52" i="18" s="1"/>
  <c r="AA54" i="18" s="1"/>
  <c r="AA57" i="18" s="1"/>
  <c r="AA60" i="18" s="1"/>
  <c r="Y48" i="18"/>
  <c r="X48" i="18"/>
  <c r="Z48" i="18" s="1"/>
  <c r="W48" i="18"/>
  <c r="V48" i="18"/>
  <c r="U48" i="18"/>
  <c r="T48" i="18"/>
  <c r="S48" i="18"/>
  <c r="R48" i="18"/>
  <c r="Q48" i="18"/>
  <c r="P48" i="18"/>
  <c r="O48" i="18"/>
  <c r="N48" i="18"/>
  <c r="M48" i="18"/>
  <c r="L48" i="18"/>
  <c r="L49" i="18" s="1"/>
  <c r="L52" i="18" s="1"/>
  <c r="L54" i="18" s="1"/>
  <c r="L57" i="18" s="1"/>
  <c r="L60" i="18" s="1"/>
  <c r="K48" i="18"/>
  <c r="J48" i="18"/>
  <c r="I48" i="18"/>
  <c r="H48" i="18"/>
  <c r="G48" i="18"/>
  <c r="F48" i="18"/>
  <c r="E48" i="18"/>
  <c r="D48" i="18"/>
  <c r="D49" i="18" s="1"/>
  <c r="D52" i="18" s="1"/>
  <c r="D54" i="18" s="1"/>
  <c r="D57" i="18" s="1"/>
  <c r="D60" i="18" s="1"/>
  <c r="C48" i="18"/>
  <c r="AA33" i="18"/>
  <c r="Y33" i="18"/>
  <c r="Y49" i="18" s="1"/>
  <c r="Y52" i="18" s="1"/>
  <c r="Y54" i="18" s="1"/>
  <c r="Y57" i="18" s="1"/>
  <c r="Y60" i="18" s="1"/>
  <c r="X33" i="18"/>
  <c r="W33" i="18"/>
  <c r="V33" i="18"/>
  <c r="U33" i="18"/>
  <c r="T33" i="18"/>
  <c r="S33" i="18"/>
  <c r="R33" i="18"/>
  <c r="Q33" i="18"/>
  <c r="P33" i="18"/>
  <c r="O33" i="18"/>
  <c r="O49" i="18" s="1"/>
  <c r="O52" i="18" s="1"/>
  <c r="O54" i="18" s="1"/>
  <c r="O57" i="18" s="1"/>
  <c r="O60" i="18" s="1"/>
  <c r="N33" i="18"/>
  <c r="N49" i="18" s="1"/>
  <c r="N52" i="18" s="1"/>
  <c r="N54" i="18" s="1"/>
  <c r="N57" i="18" s="1"/>
  <c r="N60" i="18" s="1"/>
  <c r="M33" i="18"/>
  <c r="L33" i="18"/>
  <c r="K33" i="18"/>
  <c r="K49" i="18" s="1"/>
  <c r="K52" i="18" s="1"/>
  <c r="K54" i="18" s="1"/>
  <c r="K57" i="18" s="1"/>
  <c r="K60" i="18" s="1"/>
  <c r="J33" i="18"/>
  <c r="J49" i="18" s="1"/>
  <c r="J52" i="18" s="1"/>
  <c r="J54" i="18" s="1"/>
  <c r="J57" i="18" s="1"/>
  <c r="J60" i="18" s="1"/>
  <c r="I33" i="18"/>
  <c r="H33" i="18"/>
  <c r="G33" i="18"/>
  <c r="G49" i="18" s="1"/>
  <c r="G52" i="18" s="1"/>
  <c r="G54" i="18" s="1"/>
  <c r="G57" i="18" s="1"/>
  <c r="G60" i="18" s="1"/>
  <c r="F33" i="18"/>
  <c r="F49" i="18" s="1"/>
  <c r="F52" i="18" s="1"/>
  <c r="F54" i="18" s="1"/>
  <c r="F57" i="18" s="1"/>
  <c r="F60" i="18" s="1"/>
  <c r="E33" i="18"/>
  <c r="D33" i="18"/>
  <c r="C33" i="18"/>
  <c r="C49" i="18" s="1"/>
  <c r="C52" i="18" s="1"/>
  <c r="C54" i="18" s="1"/>
  <c r="C57" i="18" s="1"/>
  <c r="C60" i="18" s="1"/>
  <c r="W57" i="19"/>
  <c r="W60" i="19" s="1"/>
  <c r="W49" i="19"/>
  <c r="W52" i="19" s="1"/>
  <c r="W54" i="19" s="1"/>
  <c r="AA48" i="19"/>
  <c r="AA49" i="19" s="1"/>
  <c r="AA52" i="19" s="1"/>
  <c r="AA54" i="19" s="1"/>
  <c r="AA57" i="19" s="1"/>
  <c r="AA60" i="19" s="1"/>
  <c r="Y48" i="19"/>
  <c r="X48" i="19"/>
  <c r="W48" i="19"/>
  <c r="V48" i="19"/>
  <c r="U48" i="19"/>
  <c r="T48" i="19"/>
  <c r="T49" i="19" s="1"/>
  <c r="T52" i="19" s="1"/>
  <c r="T54" i="19" s="1"/>
  <c r="T57" i="19" s="1"/>
  <c r="T60" i="19" s="1"/>
  <c r="S48" i="19"/>
  <c r="S49" i="19" s="1"/>
  <c r="S52" i="19" s="1"/>
  <c r="S54" i="19" s="1"/>
  <c r="S57" i="19" s="1"/>
  <c r="S60" i="19" s="1"/>
  <c r="R48" i="19"/>
  <c r="Q48" i="19"/>
  <c r="P48" i="19"/>
  <c r="O48" i="19"/>
  <c r="N48" i="19"/>
  <c r="M48" i="19"/>
  <c r="L48" i="19"/>
  <c r="K48" i="19"/>
  <c r="J48" i="19"/>
  <c r="I48" i="19"/>
  <c r="H48" i="19"/>
  <c r="H49" i="19" s="1"/>
  <c r="H52" i="19" s="1"/>
  <c r="H54" i="19" s="1"/>
  <c r="H57" i="19" s="1"/>
  <c r="H60" i="19" s="1"/>
  <c r="G48" i="19"/>
  <c r="F48" i="19"/>
  <c r="E48" i="19"/>
  <c r="D48" i="19"/>
  <c r="C48" i="19"/>
  <c r="AA33" i="19"/>
  <c r="Z33" i="19"/>
  <c r="Y33" i="19"/>
  <c r="X33" i="19"/>
  <c r="W33" i="19"/>
  <c r="V33" i="19"/>
  <c r="V49" i="19" s="1"/>
  <c r="V52" i="19" s="1"/>
  <c r="V54" i="19" s="1"/>
  <c r="V57" i="19" s="1"/>
  <c r="V60" i="19" s="1"/>
  <c r="U33" i="19"/>
  <c r="U49" i="19" s="1"/>
  <c r="U52" i="19" s="1"/>
  <c r="U54" i="19" s="1"/>
  <c r="U57" i="19" s="1"/>
  <c r="U60" i="19" s="1"/>
  <c r="T33" i="19"/>
  <c r="S33" i="19"/>
  <c r="R33" i="19"/>
  <c r="Q33" i="19"/>
  <c r="P33" i="19"/>
  <c r="O33" i="19"/>
  <c r="N33" i="19"/>
  <c r="N49" i="19" s="1"/>
  <c r="N52" i="19" s="1"/>
  <c r="N54" i="19" s="1"/>
  <c r="N57" i="19" s="1"/>
  <c r="N60" i="19" s="1"/>
  <c r="M33" i="19"/>
  <c r="M49" i="19" s="1"/>
  <c r="M52" i="19" s="1"/>
  <c r="M54" i="19" s="1"/>
  <c r="M57" i="19" s="1"/>
  <c r="M60" i="19" s="1"/>
  <c r="L33" i="19"/>
  <c r="L49" i="19" s="1"/>
  <c r="L52" i="19" s="1"/>
  <c r="L54" i="19" s="1"/>
  <c r="L57" i="19" s="1"/>
  <c r="L60" i="19" s="1"/>
  <c r="K33" i="19"/>
  <c r="K49" i="19" s="1"/>
  <c r="K52" i="19" s="1"/>
  <c r="K54" i="19" s="1"/>
  <c r="K57" i="19" s="1"/>
  <c r="K60" i="19" s="1"/>
  <c r="J33" i="19"/>
  <c r="I33" i="19"/>
  <c r="H33" i="19"/>
  <c r="G33" i="19"/>
  <c r="F33" i="19"/>
  <c r="E33" i="19"/>
  <c r="D33" i="19"/>
  <c r="D49" i="19" s="1"/>
  <c r="D52" i="19" s="1"/>
  <c r="D54" i="19" s="1"/>
  <c r="D57" i="19" s="1"/>
  <c r="D60" i="19" s="1"/>
  <c r="C33" i="19"/>
  <c r="W49" i="20"/>
  <c r="W52" i="20" s="1"/>
  <c r="W54" i="20" s="1"/>
  <c r="W57" i="20" s="1"/>
  <c r="W60" i="20" s="1"/>
  <c r="S49" i="20"/>
  <c r="S52" i="20" s="1"/>
  <c r="S54" i="20" s="1"/>
  <c r="S57" i="20" s="1"/>
  <c r="S60" i="20" s="1"/>
  <c r="G49" i="20"/>
  <c r="G52" i="20" s="1"/>
  <c r="G54" i="20" s="1"/>
  <c r="G57" i="20" s="1"/>
  <c r="G60" i="20" s="1"/>
  <c r="AA48" i="20"/>
  <c r="Y48" i="20"/>
  <c r="X48" i="20"/>
  <c r="Z48" i="20" s="1"/>
  <c r="W48" i="20"/>
  <c r="V48" i="20"/>
  <c r="U48" i="20"/>
  <c r="T48" i="20"/>
  <c r="T49" i="20" s="1"/>
  <c r="T52" i="20" s="1"/>
  <c r="T54" i="20" s="1"/>
  <c r="T57" i="20" s="1"/>
  <c r="T60" i="20" s="1"/>
  <c r="S48" i="20"/>
  <c r="R48" i="20"/>
  <c r="R49" i="20" s="1"/>
  <c r="R52" i="20" s="1"/>
  <c r="R54" i="20" s="1"/>
  <c r="R57" i="20" s="1"/>
  <c r="R60" i="20" s="1"/>
  <c r="Q48" i="20"/>
  <c r="P48" i="20"/>
  <c r="O48" i="20"/>
  <c r="N48" i="20"/>
  <c r="M48" i="20"/>
  <c r="L48" i="20"/>
  <c r="K48" i="20"/>
  <c r="J48" i="20"/>
  <c r="J49" i="20" s="1"/>
  <c r="J52" i="20" s="1"/>
  <c r="J54" i="20" s="1"/>
  <c r="J57" i="20" s="1"/>
  <c r="J60" i="20" s="1"/>
  <c r="I48" i="20"/>
  <c r="H48" i="20"/>
  <c r="G48" i="20"/>
  <c r="F48" i="20"/>
  <c r="E48" i="20"/>
  <c r="D48" i="20"/>
  <c r="C48" i="20"/>
  <c r="AA33" i="20"/>
  <c r="AA49" i="20" s="1"/>
  <c r="AA52" i="20" s="1"/>
  <c r="AA54" i="20" s="1"/>
  <c r="AA57" i="20" s="1"/>
  <c r="AA60" i="20" s="1"/>
  <c r="Y33" i="20"/>
  <c r="X33" i="20"/>
  <c r="W33" i="20"/>
  <c r="V33" i="20"/>
  <c r="V49" i="20" s="1"/>
  <c r="V52" i="20" s="1"/>
  <c r="V54" i="20" s="1"/>
  <c r="V57" i="20" s="1"/>
  <c r="V60" i="20" s="1"/>
  <c r="U33" i="20"/>
  <c r="T33" i="20"/>
  <c r="S33" i="20"/>
  <c r="R33" i="20"/>
  <c r="Q33" i="20"/>
  <c r="Q49" i="20" s="1"/>
  <c r="Q52" i="20" s="1"/>
  <c r="Q54" i="20" s="1"/>
  <c r="Q57" i="20" s="1"/>
  <c r="Q60" i="20" s="1"/>
  <c r="P33" i="20"/>
  <c r="P49" i="20" s="1"/>
  <c r="P52" i="20" s="1"/>
  <c r="P54" i="20" s="1"/>
  <c r="P57" i="20" s="1"/>
  <c r="P60" i="20" s="1"/>
  <c r="O33" i="20"/>
  <c r="N33" i="20"/>
  <c r="N49" i="20" s="1"/>
  <c r="N52" i="20" s="1"/>
  <c r="N54" i="20" s="1"/>
  <c r="N57" i="20" s="1"/>
  <c r="N60" i="20" s="1"/>
  <c r="M33" i="20"/>
  <c r="M49" i="20" s="1"/>
  <c r="M52" i="20" s="1"/>
  <c r="M54" i="20" s="1"/>
  <c r="M57" i="20" s="1"/>
  <c r="M60" i="20" s="1"/>
  <c r="L33" i="20"/>
  <c r="L49" i="20" s="1"/>
  <c r="L52" i="20" s="1"/>
  <c r="L54" i="20" s="1"/>
  <c r="L57" i="20" s="1"/>
  <c r="L60" i="20" s="1"/>
  <c r="K33" i="20"/>
  <c r="J33" i="20"/>
  <c r="I33" i="20"/>
  <c r="I49" i="20" s="1"/>
  <c r="I52" i="20" s="1"/>
  <c r="I54" i="20" s="1"/>
  <c r="I57" i="20" s="1"/>
  <c r="I60" i="20" s="1"/>
  <c r="H33" i="20"/>
  <c r="H49" i="20" s="1"/>
  <c r="H52" i="20" s="1"/>
  <c r="H54" i="20" s="1"/>
  <c r="H57" i="20" s="1"/>
  <c r="H60" i="20" s="1"/>
  <c r="G33" i="20"/>
  <c r="F33" i="20"/>
  <c r="E33" i="20"/>
  <c r="E49" i="20" s="1"/>
  <c r="E52" i="20" s="1"/>
  <c r="E54" i="20" s="1"/>
  <c r="E57" i="20" s="1"/>
  <c r="E60" i="20" s="1"/>
  <c r="D33" i="20"/>
  <c r="D49" i="20" s="1"/>
  <c r="D52" i="20" s="1"/>
  <c r="D54" i="20" s="1"/>
  <c r="D57" i="20" s="1"/>
  <c r="D60" i="20" s="1"/>
  <c r="C33" i="20"/>
  <c r="Y49" i="21"/>
  <c r="Y52" i="21" s="1"/>
  <c r="Y54" i="21" s="1"/>
  <c r="Y57" i="21" s="1"/>
  <c r="Y60" i="21" s="1"/>
  <c r="AA48" i="21"/>
  <c r="Y48" i="21"/>
  <c r="Z48" i="21" s="1"/>
  <c r="X48" i="21"/>
  <c r="W48" i="21"/>
  <c r="V48" i="21"/>
  <c r="U48" i="21"/>
  <c r="T48" i="21"/>
  <c r="S48" i="21"/>
  <c r="R48" i="21"/>
  <c r="Q48" i="21"/>
  <c r="Q49" i="21" s="1"/>
  <c r="Q52" i="21" s="1"/>
  <c r="Q54" i="21" s="1"/>
  <c r="Q57" i="21" s="1"/>
  <c r="Q60" i="21" s="1"/>
  <c r="P48" i="21"/>
  <c r="O48" i="21"/>
  <c r="N48" i="21"/>
  <c r="M48" i="21"/>
  <c r="L48" i="21"/>
  <c r="K48" i="21"/>
  <c r="J48" i="21"/>
  <c r="I48" i="21"/>
  <c r="H48" i="21"/>
  <c r="G48" i="21"/>
  <c r="F48" i="21"/>
  <c r="F49" i="21" s="1"/>
  <c r="F52" i="21" s="1"/>
  <c r="F54" i="21" s="1"/>
  <c r="F57" i="21" s="1"/>
  <c r="F60" i="21" s="1"/>
  <c r="E48" i="21"/>
  <c r="D48" i="21"/>
  <c r="C48" i="21"/>
  <c r="AA33" i="21"/>
  <c r="AA49" i="21" s="1"/>
  <c r="AA52" i="21" s="1"/>
  <c r="AA54" i="21" s="1"/>
  <c r="AA57" i="21" s="1"/>
  <c r="AA60" i="21" s="1"/>
  <c r="Y33" i="21"/>
  <c r="X33" i="21"/>
  <c r="Z33" i="21" s="1"/>
  <c r="W33" i="21"/>
  <c r="V33" i="21"/>
  <c r="V49" i="21" s="1"/>
  <c r="V52" i="21" s="1"/>
  <c r="V54" i="21" s="1"/>
  <c r="V57" i="21" s="1"/>
  <c r="V60" i="21" s="1"/>
  <c r="U33" i="21"/>
  <c r="T33" i="21"/>
  <c r="S33" i="21"/>
  <c r="S49" i="21" s="1"/>
  <c r="S52" i="21" s="1"/>
  <c r="S54" i="21" s="1"/>
  <c r="S57" i="21" s="1"/>
  <c r="S60" i="21" s="1"/>
  <c r="R33" i="21"/>
  <c r="R49" i="21" s="1"/>
  <c r="R52" i="21" s="1"/>
  <c r="R54" i="21" s="1"/>
  <c r="R57" i="21" s="1"/>
  <c r="R60" i="21" s="1"/>
  <c r="Q33" i="21"/>
  <c r="P33" i="21"/>
  <c r="O33" i="21"/>
  <c r="N33" i="21"/>
  <c r="M33" i="21"/>
  <c r="L33" i="21"/>
  <c r="K33" i="21"/>
  <c r="J33" i="21"/>
  <c r="J49" i="21" s="1"/>
  <c r="J52" i="21" s="1"/>
  <c r="J54" i="21" s="1"/>
  <c r="J57" i="21" s="1"/>
  <c r="J60" i="21" s="1"/>
  <c r="I33" i="21"/>
  <c r="H33" i="21"/>
  <c r="G33" i="21"/>
  <c r="F33" i="21"/>
  <c r="E33" i="21"/>
  <c r="E49" i="21" s="1"/>
  <c r="E52" i="21" s="1"/>
  <c r="E54" i="21" s="1"/>
  <c r="E57" i="21" s="1"/>
  <c r="E60" i="21" s="1"/>
  <c r="D33" i="21"/>
  <c r="D49" i="21" s="1"/>
  <c r="D52" i="21" s="1"/>
  <c r="D54" i="21" s="1"/>
  <c r="D57" i="21" s="1"/>
  <c r="D60" i="21" s="1"/>
  <c r="C33" i="21"/>
  <c r="Y52" i="22"/>
  <c r="Y54" i="22" s="1"/>
  <c r="Y57" i="22" s="1"/>
  <c r="Y60" i="22" s="1"/>
  <c r="AA49" i="22"/>
  <c r="AA52" i="22" s="1"/>
  <c r="AA54" i="22" s="1"/>
  <c r="AA57" i="22" s="1"/>
  <c r="AA60" i="22" s="1"/>
  <c r="Z49" i="22"/>
  <c r="Y49" i="22"/>
  <c r="AA48" i="22"/>
  <c r="Z48" i="22"/>
  <c r="Y48" i="22"/>
  <c r="X48" i="22"/>
  <c r="W48" i="22"/>
  <c r="V48" i="22"/>
  <c r="U48" i="22"/>
  <c r="T48" i="22"/>
  <c r="S48" i="22"/>
  <c r="R48" i="22"/>
  <c r="R49" i="22" s="1"/>
  <c r="R52" i="22" s="1"/>
  <c r="R54" i="22" s="1"/>
  <c r="R57" i="22" s="1"/>
  <c r="R60" i="22" s="1"/>
  <c r="Q48" i="22"/>
  <c r="Q49" i="22" s="1"/>
  <c r="Q52" i="22" s="1"/>
  <c r="Q54" i="22" s="1"/>
  <c r="Q57" i="22" s="1"/>
  <c r="Q60" i="22" s="1"/>
  <c r="P48" i="22"/>
  <c r="O48" i="22"/>
  <c r="N48" i="22"/>
  <c r="M48" i="22"/>
  <c r="L48" i="22"/>
  <c r="K48" i="22"/>
  <c r="J48" i="22"/>
  <c r="I48" i="22"/>
  <c r="H48" i="22"/>
  <c r="G48" i="22"/>
  <c r="F48" i="22"/>
  <c r="E48" i="22"/>
  <c r="D48" i="22"/>
  <c r="C48" i="22"/>
  <c r="AA33" i="22"/>
  <c r="Y33" i="22"/>
  <c r="X33" i="22"/>
  <c r="X49" i="22" s="1"/>
  <c r="X52" i="22" s="1"/>
  <c r="Z52" i="22" s="1"/>
  <c r="W33" i="22"/>
  <c r="W49" i="22" s="1"/>
  <c r="W52" i="22" s="1"/>
  <c r="W54" i="22" s="1"/>
  <c r="W57" i="22" s="1"/>
  <c r="W60" i="22" s="1"/>
  <c r="V33" i="22"/>
  <c r="U33" i="22"/>
  <c r="T33" i="22"/>
  <c r="T49" i="22" s="1"/>
  <c r="T52" i="22" s="1"/>
  <c r="T54" i="22" s="1"/>
  <c r="T57" i="22" s="1"/>
  <c r="T60" i="22" s="1"/>
  <c r="S33" i="22"/>
  <c r="S49" i="22" s="1"/>
  <c r="S52" i="22" s="1"/>
  <c r="S54" i="22" s="1"/>
  <c r="S57" i="22" s="1"/>
  <c r="S60" i="22" s="1"/>
  <c r="R33" i="22"/>
  <c r="Q33" i="22"/>
  <c r="P33" i="22"/>
  <c r="P49" i="22" s="1"/>
  <c r="P52" i="22" s="1"/>
  <c r="P54" i="22" s="1"/>
  <c r="P57" i="22" s="1"/>
  <c r="P60" i="22" s="1"/>
  <c r="O33" i="22"/>
  <c r="O49" i="22" s="1"/>
  <c r="O52" i="22" s="1"/>
  <c r="O54" i="22" s="1"/>
  <c r="O57" i="22" s="1"/>
  <c r="O60" i="22" s="1"/>
  <c r="N33" i="22"/>
  <c r="M33" i="22"/>
  <c r="L33" i="22"/>
  <c r="K33" i="22"/>
  <c r="J33" i="22"/>
  <c r="J49" i="22" s="1"/>
  <c r="J52" i="22" s="1"/>
  <c r="J54" i="22" s="1"/>
  <c r="J57" i="22" s="1"/>
  <c r="J60" i="22" s="1"/>
  <c r="I33" i="22"/>
  <c r="I49" i="22" s="1"/>
  <c r="I52" i="22" s="1"/>
  <c r="I54" i="22" s="1"/>
  <c r="I57" i="22" s="1"/>
  <c r="I60" i="22" s="1"/>
  <c r="H33" i="22"/>
  <c r="G33" i="22"/>
  <c r="F33" i="22"/>
  <c r="F49" i="22" s="1"/>
  <c r="F52" i="22" s="1"/>
  <c r="F54" i="22" s="1"/>
  <c r="F57" i="22" s="1"/>
  <c r="F60" i="22" s="1"/>
  <c r="E33" i="22"/>
  <c r="E49" i="22" s="1"/>
  <c r="E52" i="22" s="1"/>
  <c r="E54" i="22" s="1"/>
  <c r="E57" i="22" s="1"/>
  <c r="E60" i="22" s="1"/>
  <c r="D33" i="22"/>
  <c r="C33" i="22"/>
  <c r="C49" i="22" s="1"/>
  <c r="C52" i="22" s="1"/>
  <c r="C54" i="22" s="1"/>
  <c r="C57" i="22" s="1"/>
  <c r="C60" i="22" s="1"/>
  <c r="X52" i="23"/>
  <c r="W52" i="23"/>
  <c r="W54" i="23" s="1"/>
  <c r="W57" i="23" s="1"/>
  <c r="W60" i="23" s="1"/>
  <c r="G52" i="23"/>
  <c r="G54" i="23" s="1"/>
  <c r="G57" i="23" s="1"/>
  <c r="G60" i="23" s="1"/>
  <c r="Y49" i="23"/>
  <c r="Y52" i="23" s="1"/>
  <c r="Y54" i="23" s="1"/>
  <c r="Y57" i="23" s="1"/>
  <c r="Y60" i="23" s="1"/>
  <c r="X49" i="23"/>
  <c r="AA48" i="23"/>
  <c r="Y48" i="23"/>
  <c r="X48" i="23"/>
  <c r="W48" i="23"/>
  <c r="V48" i="23"/>
  <c r="U48" i="23"/>
  <c r="T48" i="23"/>
  <c r="S48" i="23"/>
  <c r="R48" i="23"/>
  <c r="Q48" i="23"/>
  <c r="P48" i="23"/>
  <c r="O48" i="23"/>
  <c r="N48" i="23"/>
  <c r="M48" i="23"/>
  <c r="L48" i="23"/>
  <c r="K48" i="23"/>
  <c r="J48" i="23"/>
  <c r="I48" i="23"/>
  <c r="I49" i="23" s="1"/>
  <c r="I52" i="23" s="1"/>
  <c r="I54" i="23" s="1"/>
  <c r="I57" i="23" s="1"/>
  <c r="I60" i="23" s="1"/>
  <c r="H48" i="23"/>
  <c r="G48" i="23"/>
  <c r="F48" i="23"/>
  <c r="E48" i="23"/>
  <c r="D48" i="23"/>
  <c r="C48" i="23"/>
  <c r="AA33" i="23"/>
  <c r="Y33" i="23"/>
  <c r="X33" i="23"/>
  <c r="Z33" i="23" s="1"/>
  <c r="W33" i="23"/>
  <c r="W49" i="23" s="1"/>
  <c r="V33" i="23"/>
  <c r="U33" i="23"/>
  <c r="U49" i="23" s="1"/>
  <c r="U52" i="23" s="1"/>
  <c r="U54" i="23" s="1"/>
  <c r="U57" i="23" s="1"/>
  <c r="U60" i="23" s="1"/>
  <c r="T33" i="23"/>
  <c r="T49" i="23" s="1"/>
  <c r="T52" i="23" s="1"/>
  <c r="T54" i="23" s="1"/>
  <c r="T57" i="23" s="1"/>
  <c r="T60" i="23" s="1"/>
  <c r="S33" i="23"/>
  <c r="R33" i="23"/>
  <c r="Q33" i="23"/>
  <c r="P33" i="23"/>
  <c r="P49" i="23" s="1"/>
  <c r="P52" i="23" s="1"/>
  <c r="P54" i="23" s="1"/>
  <c r="P57" i="23" s="1"/>
  <c r="P60" i="23" s="1"/>
  <c r="O33" i="23"/>
  <c r="N33" i="23"/>
  <c r="M33" i="23"/>
  <c r="M49" i="23" s="1"/>
  <c r="M52" i="23" s="1"/>
  <c r="M54" i="23" s="1"/>
  <c r="M57" i="23" s="1"/>
  <c r="M60" i="23" s="1"/>
  <c r="L33" i="23"/>
  <c r="L49" i="23" s="1"/>
  <c r="L52" i="23" s="1"/>
  <c r="L54" i="23" s="1"/>
  <c r="L57" i="23" s="1"/>
  <c r="L60" i="23" s="1"/>
  <c r="K33" i="23"/>
  <c r="J33" i="23"/>
  <c r="I33" i="23"/>
  <c r="H33" i="23"/>
  <c r="H49" i="23" s="1"/>
  <c r="H52" i="23" s="1"/>
  <c r="H54" i="23" s="1"/>
  <c r="H57" i="23" s="1"/>
  <c r="H60" i="23" s="1"/>
  <c r="G33" i="23"/>
  <c r="G49" i="23" s="1"/>
  <c r="F33" i="23"/>
  <c r="E33" i="23"/>
  <c r="D33" i="23"/>
  <c r="C33" i="23"/>
  <c r="N52" i="24"/>
  <c r="N54" i="24" s="1"/>
  <c r="N57" i="24" s="1"/>
  <c r="N60" i="24" s="1"/>
  <c r="X49" i="24"/>
  <c r="X52" i="24" s="1"/>
  <c r="O49" i="24"/>
  <c r="O52" i="24" s="1"/>
  <c r="O54" i="24" s="1"/>
  <c r="O57" i="24" s="1"/>
  <c r="O60" i="24" s="1"/>
  <c r="AA48" i="24"/>
  <c r="Y48" i="24"/>
  <c r="X48" i="24"/>
  <c r="Z48" i="24" s="1"/>
  <c r="W48" i="24"/>
  <c r="W49" i="24" s="1"/>
  <c r="W52" i="24" s="1"/>
  <c r="W54" i="24" s="1"/>
  <c r="W57" i="24" s="1"/>
  <c r="W60" i="24" s="1"/>
  <c r="V48" i="24"/>
  <c r="U48" i="24"/>
  <c r="T48" i="24"/>
  <c r="S48" i="24"/>
  <c r="R48" i="24"/>
  <c r="Q48" i="24"/>
  <c r="P48" i="24"/>
  <c r="O48" i="24"/>
  <c r="N48" i="24"/>
  <c r="M48" i="24"/>
  <c r="L48" i="24"/>
  <c r="K48" i="24"/>
  <c r="J48" i="24"/>
  <c r="I48" i="24"/>
  <c r="H48" i="24"/>
  <c r="G48" i="24"/>
  <c r="F48" i="24"/>
  <c r="E48" i="24"/>
  <c r="D48" i="24"/>
  <c r="C48" i="24"/>
  <c r="AA33" i="24"/>
  <c r="Z33" i="24"/>
  <c r="Y33" i="24"/>
  <c r="Y49" i="24" s="1"/>
  <c r="X33" i="24"/>
  <c r="W33" i="24"/>
  <c r="V33" i="24"/>
  <c r="U33" i="24"/>
  <c r="U49" i="24" s="1"/>
  <c r="U52" i="24" s="1"/>
  <c r="U54" i="24" s="1"/>
  <c r="U57" i="24" s="1"/>
  <c r="U60" i="24" s="1"/>
  <c r="T33" i="24"/>
  <c r="T49" i="24" s="1"/>
  <c r="T52" i="24" s="1"/>
  <c r="T54" i="24" s="1"/>
  <c r="T57" i="24" s="1"/>
  <c r="T60" i="24" s="1"/>
  <c r="S33" i="24"/>
  <c r="R33" i="24"/>
  <c r="Q33" i="24"/>
  <c r="P33" i="24"/>
  <c r="P49" i="24" s="1"/>
  <c r="P52" i="24" s="1"/>
  <c r="P54" i="24" s="1"/>
  <c r="P57" i="24" s="1"/>
  <c r="P60" i="24" s="1"/>
  <c r="O33" i="24"/>
  <c r="N33" i="24"/>
  <c r="N49" i="24" s="1"/>
  <c r="M33" i="24"/>
  <c r="L33" i="24"/>
  <c r="L49" i="24" s="1"/>
  <c r="L52" i="24" s="1"/>
  <c r="L54" i="24" s="1"/>
  <c r="L57" i="24" s="1"/>
  <c r="L60" i="24" s="1"/>
  <c r="K33" i="24"/>
  <c r="J33" i="24"/>
  <c r="I33" i="24"/>
  <c r="H33" i="24"/>
  <c r="G33" i="24"/>
  <c r="G49" i="24" s="1"/>
  <c r="G52" i="24" s="1"/>
  <c r="G54" i="24" s="1"/>
  <c r="G57" i="24" s="1"/>
  <c r="G60" i="24" s="1"/>
  <c r="F33" i="24"/>
  <c r="E33" i="24"/>
  <c r="D33" i="24"/>
  <c r="D49" i="24" s="1"/>
  <c r="D52" i="24" s="1"/>
  <c r="D54" i="24" s="1"/>
  <c r="D57" i="24" s="1"/>
  <c r="D60" i="24" s="1"/>
  <c r="C33" i="24"/>
  <c r="C49" i="25"/>
  <c r="C52" i="25" s="1"/>
  <c r="C54" i="25" s="1"/>
  <c r="C57" i="25" s="1"/>
  <c r="C60" i="25" s="1"/>
  <c r="AA48" i="25"/>
  <c r="Y48" i="25"/>
  <c r="X48" i="25"/>
  <c r="W48" i="25"/>
  <c r="V48" i="25"/>
  <c r="U48" i="25"/>
  <c r="T48" i="25"/>
  <c r="S48" i="25"/>
  <c r="R48" i="25"/>
  <c r="Q48" i="25"/>
  <c r="P48" i="25"/>
  <c r="O48" i="25"/>
  <c r="N48" i="25"/>
  <c r="M48" i="25"/>
  <c r="L48" i="25"/>
  <c r="L49" i="25" s="1"/>
  <c r="L52" i="25" s="1"/>
  <c r="L54" i="25" s="1"/>
  <c r="L57" i="25" s="1"/>
  <c r="L60" i="25" s="1"/>
  <c r="K48" i="25"/>
  <c r="J48" i="25"/>
  <c r="I48" i="25"/>
  <c r="H48" i="25"/>
  <c r="G48" i="25"/>
  <c r="F48" i="25"/>
  <c r="E48" i="25"/>
  <c r="D48" i="25"/>
  <c r="C48" i="25"/>
  <c r="AA33" i="25"/>
  <c r="AA49" i="25" s="1"/>
  <c r="AA52" i="25" s="1"/>
  <c r="AA54" i="25" s="1"/>
  <c r="AA57" i="25" s="1"/>
  <c r="AA60" i="25" s="1"/>
  <c r="Z33" i="25"/>
  <c r="Y33" i="25"/>
  <c r="X33" i="25"/>
  <c r="W33" i="25"/>
  <c r="W49" i="25" s="1"/>
  <c r="W52" i="25" s="1"/>
  <c r="W54" i="25" s="1"/>
  <c r="W57" i="25" s="1"/>
  <c r="W60" i="25" s="1"/>
  <c r="V33" i="25"/>
  <c r="V49" i="25" s="1"/>
  <c r="V52" i="25" s="1"/>
  <c r="V54" i="25" s="1"/>
  <c r="V57" i="25" s="1"/>
  <c r="V60" i="25" s="1"/>
  <c r="U33" i="25"/>
  <c r="T33" i="25"/>
  <c r="S33" i="25"/>
  <c r="S49" i="25" s="1"/>
  <c r="S52" i="25" s="1"/>
  <c r="S54" i="25" s="1"/>
  <c r="S57" i="25" s="1"/>
  <c r="S60" i="25" s="1"/>
  <c r="R33" i="25"/>
  <c r="R49" i="25" s="1"/>
  <c r="R52" i="25" s="1"/>
  <c r="R54" i="25" s="1"/>
  <c r="R57" i="25" s="1"/>
  <c r="R60" i="25" s="1"/>
  <c r="Q33" i="25"/>
  <c r="P33" i="25"/>
  <c r="O33" i="25"/>
  <c r="O49" i="25" s="1"/>
  <c r="O52" i="25" s="1"/>
  <c r="O54" i="25" s="1"/>
  <c r="O57" i="25" s="1"/>
  <c r="O60" i="25" s="1"/>
  <c r="N33" i="25"/>
  <c r="N49" i="25" s="1"/>
  <c r="N52" i="25" s="1"/>
  <c r="N54" i="25" s="1"/>
  <c r="N57" i="25" s="1"/>
  <c r="N60" i="25" s="1"/>
  <c r="M33" i="25"/>
  <c r="L33" i="25"/>
  <c r="K33" i="25"/>
  <c r="J33" i="25"/>
  <c r="I33" i="25"/>
  <c r="I49" i="25" s="1"/>
  <c r="I52" i="25" s="1"/>
  <c r="I54" i="25" s="1"/>
  <c r="I57" i="25" s="1"/>
  <c r="I60" i="25" s="1"/>
  <c r="H33" i="25"/>
  <c r="H49" i="25" s="1"/>
  <c r="H52" i="25" s="1"/>
  <c r="H54" i="25" s="1"/>
  <c r="H57" i="25" s="1"/>
  <c r="H60" i="25" s="1"/>
  <c r="G33" i="25"/>
  <c r="F33" i="25"/>
  <c r="F49" i="25" s="1"/>
  <c r="F52" i="25" s="1"/>
  <c r="F54" i="25" s="1"/>
  <c r="F57" i="25" s="1"/>
  <c r="F60" i="25" s="1"/>
  <c r="E33" i="25"/>
  <c r="D33" i="25"/>
  <c r="D49" i="25" s="1"/>
  <c r="D52" i="25" s="1"/>
  <c r="D54" i="25" s="1"/>
  <c r="D57" i="25" s="1"/>
  <c r="D60" i="25" s="1"/>
  <c r="C33" i="25"/>
  <c r="AA48" i="26"/>
  <c r="Y48" i="26"/>
  <c r="X48" i="26"/>
  <c r="Z48" i="26" s="1"/>
  <c r="W48" i="26"/>
  <c r="W49" i="26" s="1"/>
  <c r="W52" i="26" s="1"/>
  <c r="W54" i="26" s="1"/>
  <c r="W57" i="26" s="1"/>
  <c r="W60" i="26" s="1"/>
  <c r="V48" i="26"/>
  <c r="U48" i="26"/>
  <c r="T48" i="26"/>
  <c r="T49" i="26" s="1"/>
  <c r="T52" i="26" s="1"/>
  <c r="T54" i="26" s="1"/>
  <c r="T57" i="26" s="1"/>
  <c r="T60" i="26" s="1"/>
  <c r="S48" i="26"/>
  <c r="R48" i="26"/>
  <c r="Q48" i="26"/>
  <c r="P48" i="26"/>
  <c r="O48" i="26"/>
  <c r="O49" i="26" s="1"/>
  <c r="O52" i="26" s="1"/>
  <c r="O54" i="26" s="1"/>
  <c r="O57" i="26" s="1"/>
  <c r="O60" i="26" s="1"/>
  <c r="N48" i="26"/>
  <c r="M48" i="26"/>
  <c r="L48" i="26"/>
  <c r="K48" i="26"/>
  <c r="J48" i="26"/>
  <c r="I48" i="26"/>
  <c r="H48" i="26"/>
  <c r="G48" i="26"/>
  <c r="F48" i="26"/>
  <c r="F49" i="26" s="1"/>
  <c r="F52" i="26" s="1"/>
  <c r="F54" i="26" s="1"/>
  <c r="F57" i="26" s="1"/>
  <c r="F60" i="26" s="1"/>
  <c r="E48" i="26"/>
  <c r="D48" i="26"/>
  <c r="C48" i="26"/>
  <c r="AA33" i="26"/>
  <c r="AA49" i="26" s="1"/>
  <c r="AA52" i="26" s="1"/>
  <c r="AA54" i="26" s="1"/>
  <c r="AA57" i="26" s="1"/>
  <c r="AA60" i="26" s="1"/>
  <c r="Y33" i="26"/>
  <c r="Y49" i="26" s="1"/>
  <c r="Y52" i="26" s="1"/>
  <c r="Y54" i="26" s="1"/>
  <c r="Y57" i="26" s="1"/>
  <c r="Y60" i="26" s="1"/>
  <c r="X33" i="26"/>
  <c r="W33" i="26"/>
  <c r="V33" i="26"/>
  <c r="V49" i="26" s="1"/>
  <c r="V52" i="26" s="1"/>
  <c r="V54" i="26" s="1"/>
  <c r="V57" i="26" s="1"/>
  <c r="V60" i="26" s="1"/>
  <c r="U33" i="26"/>
  <c r="U49" i="26" s="1"/>
  <c r="U52" i="26" s="1"/>
  <c r="U54" i="26" s="1"/>
  <c r="U57" i="26" s="1"/>
  <c r="U60" i="26" s="1"/>
  <c r="T33" i="26"/>
  <c r="S33" i="26"/>
  <c r="S49" i="26" s="1"/>
  <c r="S52" i="26" s="1"/>
  <c r="S54" i="26" s="1"/>
  <c r="S57" i="26" s="1"/>
  <c r="S60" i="26" s="1"/>
  <c r="R33" i="26"/>
  <c r="R49" i="26" s="1"/>
  <c r="R52" i="26" s="1"/>
  <c r="R54" i="26" s="1"/>
  <c r="R57" i="26" s="1"/>
  <c r="R60" i="26" s="1"/>
  <c r="Q33" i="26"/>
  <c r="Q49" i="26" s="1"/>
  <c r="Q52" i="26" s="1"/>
  <c r="Q54" i="26" s="1"/>
  <c r="Q57" i="26" s="1"/>
  <c r="Q60" i="26" s="1"/>
  <c r="P33" i="26"/>
  <c r="P49" i="26" s="1"/>
  <c r="P52" i="26" s="1"/>
  <c r="P54" i="26" s="1"/>
  <c r="P57" i="26" s="1"/>
  <c r="P60" i="26" s="1"/>
  <c r="O33" i="26"/>
  <c r="N33" i="26"/>
  <c r="N49" i="26" s="1"/>
  <c r="N52" i="26" s="1"/>
  <c r="N54" i="26" s="1"/>
  <c r="N57" i="26" s="1"/>
  <c r="N60" i="26" s="1"/>
  <c r="M33" i="26"/>
  <c r="L33" i="26"/>
  <c r="L49" i="26" s="1"/>
  <c r="L52" i="26" s="1"/>
  <c r="L54" i="26" s="1"/>
  <c r="L57" i="26" s="1"/>
  <c r="L60" i="26" s="1"/>
  <c r="K33" i="26"/>
  <c r="K49" i="26" s="1"/>
  <c r="K52" i="26" s="1"/>
  <c r="K54" i="26" s="1"/>
  <c r="K57" i="26" s="1"/>
  <c r="K60" i="26" s="1"/>
  <c r="J33" i="26"/>
  <c r="J49" i="26" s="1"/>
  <c r="J52" i="26" s="1"/>
  <c r="J54" i="26" s="1"/>
  <c r="J57" i="26" s="1"/>
  <c r="J60" i="26" s="1"/>
  <c r="I33" i="26"/>
  <c r="H33" i="26"/>
  <c r="H49" i="26" s="1"/>
  <c r="H52" i="26" s="1"/>
  <c r="H54" i="26" s="1"/>
  <c r="H57" i="26" s="1"/>
  <c r="H60" i="26" s="1"/>
  <c r="G33" i="26"/>
  <c r="F33" i="26"/>
  <c r="E33" i="26"/>
  <c r="D33" i="26"/>
  <c r="D49" i="26" s="1"/>
  <c r="D52" i="26" s="1"/>
  <c r="D54" i="26" s="1"/>
  <c r="D57" i="26" s="1"/>
  <c r="D60" i="26" s="1"/>
  <c r="C33" i="26"/>
  <c r="C49" i="26" s="1"/>
  <c r="C52" i="26" s="1"/>
  <c r="C54" i="26" s="1"/>
  <c r="C57" i="26" s="1"/>
  <c r="C60" i="26" s="1"/>
  <c r="U49" i="27"/>
  <c r="U52" i="27" s="1"/>
  <c r="U54" i="27" s="1"/>
  <c r="U57" i="27" s="1"/>
  <c r="U60" i="27" s="1"/>
  <c r="S49" i="27"/>
  <c r="S52" i="27" s="1"/>
  <c r="S54" i="27" s="1"/>
  <c r="S57" i="27" s="1"/>
  <c r="S60" i="27" s="1"/>
  <c r="K49" i="27"/>
  <c r="K52" i="27" s="1"/>
  <c r="K54" i="27" s="1"/>
  <c r="K57" i="27" s="1"/>
  <c r="K60" i="27" s="1"/>
  <c r="E49" i="27"/>
  <c r="E52" i="27" s="1"/>
  <c r="E54" i="27" s="1"/>
  <c r="E57" i="27" s="1"/>
  <c r="E60" i="27" s="1"/>
  <c r="C49" i="27"/>
  <c r="C52" i="27" s="1"/>
  <c r="C54" i="27" s="1"/>
  <c r="C57" i="27" s="1"/>
  <c r="C60" i="27" s="1"/>
  <c r="AA48" i="27"/>
  <c r="Y48" i="27"/>
  <c r="X48" i="27"/>
  <c r="Z48" i="27" s="1"/>
  <c r="W48" i="27"/>
  <c r="V48" i="27"/>
  <c r="U48" i="27"/>
  <c r="T48" i="27"/>
  <c r="S48" i="27"/>
  <c r="R48" i="27"/>
  <c r="Q48" i="27"/>
  <c r="P48" i="27"/>
  <c r="O48" i="27"/>
  <c r="N48" i="27"/>
  <c r="N49" i="27" s="1"/>
  <c r="N52" i="27" s="1"/>
  <c r="N54" i="27" s="1"/>
  <c r="N57" i="27" s="1"/>
  <c r="N60" i="27" s="1"/>
  <c r="M48" i="27"/>
  <c r="L48" i="27"/>
  <c r="K48" i="27"/>
  <c r="J48" i="27"/>
  <c r="I48" i="27"/>
  <c r="H48" i="27"/>
  <c r="G48" i="27"/>
  <c r="F48" i="27"/>
  <c r="F49" i="27" s="1"/>
  <c r="F52" i="27" s="1"/>
  <c r="F54" i="27" s="1"/>
  <c r="F57" i="27" s="1"/>
  <c r="F60" i="27" s="1"/>
  <c r="E48" i="27"/>
  <c r="D48" i="27"/>
  <c r="C48" i="27"/>
  <c r="AA33" i="27"/>
  <c r="AA49" i="27" s="1"/>
  <c r="AA52" i="27" s="1"/>
  <c r="AA54" i="27" s="1"/>
  <c r="AA57" i="27" s="1"/>
  <c r="AA60" i="27" s="1"/>
  <c r="Y33" i="27"/>
  <c r="Y49" i="27" s="1"/>
  <c r="Y52" i="27" s="1"/>
  <c r="Y54" i="27" s="1"/>
  <c r="Y57" i="27" s="1"/>
  <c r="Y60" i="27" s="1"/>
  <c r="X33" i="27"/>
  <c r="W33" i="27"/>
  <c r="V33" i="27"/>
  <c r="U33" i="27"/>
  <c r="T33" i="27"/>
  <c r="T49" i="27" s="1"/>
  <c r="T52" i="27" s="1"/>
  <c r="T54" i="27" s="1"/>
  <c r="T57" i="27" s="1"/>
  <c r="T60" i="27" s="1"/>
  <c r="S33" i="27"/>
  <c r="R33" i="27"/>
  <c r="R49" i="27" s="1"/>
  <c r="R52" i="27" s="1"/>
  <c r="R54" i="27" s="1"/>
  <c r="R57" i="27" s="1"/>
  <c r="R60" i="27" s="1"/>
  <c r="Q33" i="27"/>
  <c r="Q49" i="27" s="1"/>
  <c r="Q52" i="27" s="1"/>
  <c r="Q54" i="27" s="1"/>
  <c r="Q57" i="27" s="1"/>
  <c r="Q60" i="27" s="1"/>
  <c r="P33" i="27"/>
  <c r="P49" i="27" s="1"/>
  <c r="P52" i="27" s="1"/>
  <c r="P54" i="27" s="1"/>
  <c r="P57" i="27" s="1"/>
  <c r="P60" i="27" s="1"/>
  <c r="O33" i="27"/>
  <c r="N33" i="27"/>
  <c r="M33" i="27"/>
  <c r="M49" i="27" s="1"/>
  <c r="M52" i="27" s="1"/>
  <c r="M54" i="27" s="1"/>
  <c r="M57" i="27" s="1"/>
  <c r="M60" i="27" s="1"/>
  <c r="L33" i="27"/>
  <c r="L49" i="27" s="1"/>
  <c r="L52" i="27" s="1"/>
  <c r="L54" i="27" s="1"/>
  <c r="L57" i="27" s="1"/>
  <c r="L60" i="27" s="1"/>
  <c r="K33" i="27"/>
  <c r="J33" i="27"/>
  <c r="J49" i="27" s="1"/>
  <c r="J52" i="27" s="1"/>
  <c r="J54" i="27" s="1"/>
  <c r="J57" i="27" s="1"/>
  <c r="J60" i="27" s="1"/>
  <c r="I33" i="27"/>
  <c r="I49" i="27" s="1"/>
  <c r="I52" i="27" s="1"/>
  <c r="I54" i="27" s="1"/>
  <c r="I57" i="27" s="1"/>
  <c r="I60" i="27" s="1"/>
  <c r="H33" i="27"/>
  <c r="H49" i="27" s="1"/>
  <c r="H52" i="27" s="1"/>
  <c r="H54" i="27" s="1"/>
  <c r="H57" i="27" s="1"/>
  <c r="H60" i="27" s="1"/>
  <c r="G33" i="27"/>
  <c r="F33" i="27"/>
  <c r="E33" i="27"/>
  <c r="D33" i="27"/>
  <c r="D49" i="27" s="1"/>
  <c r="D52" i="27" s="1"/>
  <c r="D54" i="27" s="1"/>
  <c r="D57" i="27" s="1"/>
  <c r="D60" i="27" s="1"/>
  <c r="C33" i="27"/>
  <c r="Y49" i="28"/>
  <c r="Y52" i="28" s="1"/>
  <c r="Y54" i="28" s="1"/>
  <c r="X49" i="28"/>
  <c r="X52" i="28" s="1"/>
  <c r="D49" i="28"/>
  <c r="D52" i="28" s="1"/>
  <c r="D54" i="28" s="1"/>
  <c r="D57" i="28" s="1"/>
  <c r="D60" i="28" s="1"/>
  <c r="AA48" i="28"/>
  <c r="Y48" i="28"/>
  <c r="X48" i="28"/>
  <c r="Z48" i="28" s="1"/>
  <c r="W48" i="28"/>
  <c r="V48" i="28"/>
  <c r="U48" i="28"/>
  <c r="U49" i="28" s="1"/>
  <c r="U52" i="28" s="1"/>
  <c r="U54" i="28" s="1"/>
  <c r="U57" i="28" s="1"/>
  <c r="U60" i="28" s="1"/>
  <c r="T48" i="28"/>
  <c r="S48" i="28"/>
  <c r="R48" i="28"/>
  <c r="Q48" i="28"/>
  <c r="Q49" i="28" s="1"/>
  <c r="Q52" i="28" s="1"/>
  <c r="Q54" i="28" s="1"/>
  <c r="Q57" i="28" s="1"/>
  <c r="Q60" i="28" s="1"/>
  <c r="P48" i="28"/>
  <c r="P49" i="28" s="1"/>
  <c r="P52" i="28" s="1"/>
  <c r="P54" i="28" s="1"/>
  <c r="P57" i="28" s="1"/>
  <c r="P60" i="28" s="1"/>
  <c r="O48" i="28"/>
  <c r="N48" i="28"/>
  <c r="M48" i="28"/>
  <c r="M49" i="28" s="1"/>
  <c r="M52" i="28" s="1"/>
  <c r="M54" i="28" s="1"/>
  <c r="M57" i="28" s="1"/>
  <c r="M60" i="28" s="1"/>
  <c r="L48" i="28"/>
  <c r="K48" i="28"/>
  <c r="J48" i="28"/>
  <c r="I48" i="28"/>
  <c r="H48" i="28"/>
  <c r="G48" i="28"/>
  <c r="F48" i="28"/>
  <c r="E48" i="28"/>
  <c r="D48" i="28"/>
  <c r="C48" i="28"/>
  <c r="AA33" i="28"/>
  <c r="AA49" i="28" s="1"/>
  <c r="AA52" i="28" s="1"/>
  <c r="AA54" i="28" s="1"/>
  <c r="AA57" i="28" s="1"/>
  <c r="AA60" i="28" s="1"/>
  <c r="Y33" i="28"/>
  <c r="X33" i="28"/>
  <c r="Z33" i="28" s="1"/>
  <c r="W33" i="28"/>
  <c r="W49" i="28" s="1"/>
  <c r="W52" i="28" s="1"/>
  <c r="W54" i="28" s="1"/>
  <c r="W57" i="28" s="1"/>
  <c r="W60" i="28" s="1"/>
  <c r="V33" i="28"/>
  <c r="U33" i="28"/>
  <c r="T33" i="28"/>
  <c r="T49" i="28" s="1"/>
  <c r="T52" i="28" s="1"/>
  <c r="T54" i="28" s="1"/>
  <c r="T57" i="28" s="1"/>
  <c r="T60" i="28" s="1"/>
  <c r="S33" i="28"/>
  <c r="S49" i="28" s="1"/>
  <c r="S52" i="28" s="1"/>
  <c r="S54" i="28" s="1"/>
  <c r="S57" i="28" s="1"/>
  <c r="S60" i="28" s="1"/>
  <c r="R33" i="28"/>
  <c r="R49" i="28" s="1"/>
  <c r="R52" i="28" s="1"/>
  <c r="R54" i="28" s="1"/>
  <c r="R57" i="28" s="1"/>
  <c r="R60" i="28" s="1"/>
  <c r="Q33" i="28"/>
  <c r="P33" i="28"/>
  <c r="O33" i="28"/>
  <c r="O49" i="28" s="1"/>
  <c r="O52" i="28" s="1"/>
  <c r="O54" i="28" s="1"/>
  <c r="O57" i="28" s="1"/>
  <c r="O60" i="28" s="1"/>
  <c r="N33" i="28"/>
  <c r="N49" i="28" s="1"/>
  <c r="N52" i="28" s="1"/>
  <c r="N54" i="28" s="1"/>
  <c r="N57" i="28" s="1"/>
  <c r="N60" i="28" s="1"/>
  <c r="M33" i="28"/>
  <c r="L33" i="28"/>
  <c r="L49" i="28" s="1"/>
  <c r="L52" i="28" s="1"/>
  <c r="L54" i="28" s="1"/>
  <c r="L57" i="28" s="1"/>
  <c r="L60" i="28" s="1"/>
  <c r="K33" i="28"/>
  <c r="J33" i="28"/>
  <c r="J49" i="28" s="1"/>
  <c r="J52" i="28" s="1"/>
  <c r="J54" i="28" s="1"/>
  <c r="J57" i="28" s="1"/>
  <c r="J60" i="28" s="1"/>
  <c r="I33" i="28"/>
  <c r="I49" i="28" s="1"/>
  <c r="I52" i="28" s="1"/>
  <c r="I54" i="28" s="1"/>
  <c r="I57" i="28" s="1"/>
  <c r="I60" i="28" s="1"/>
  <c r="H33" i="28"/>
  <c r="H49" i="28" s="1"/>
  <c r="H52" i="28" s="1"/>
  <c r="H54" i="28" s="1"/>
  <c r="H57" i="28" s="1"/>
  <c r="H60" i="28" s="1"/>
  <c r="G33" i="28"/>
  <c r="G49" i="28" s="1"/>
  <c r="G52" i="28" s="1"/>
  <c r="G54" i="28" s="1"/>
  <c r="G57" i="28" s="1"/>
  <c r="G60" i="28" s="1"/>
  <c r="F33" i="28"/>
  <c r="F49" i="28" s="1"/>
  <c r="F52" i="28" s="1"/>
  <c r="F54" i="28" s="1"/>
  <c r="F57" i="28" s="1"/>
  <c r="F60" i="28" s="1"/>
  <c r="E33" i="28"/>
  <c r="D33" i="28"/>
  <c r="C33" i="28"/>
  <c r="Y54" i="1"/>
  <c r="Y57" i="1" s="1"/>
  <c r="Y60" i="1" s="1"/>
  <c r="AA49" i="1"/>
  <c r="AA52" i="1" s="1"/>
  <c r="AA54" i="1" s="1"/>
  <c r="AA57" i="1" s="1"/>
  <c r="AA60" i="1" s="1"/>
  <c r="Y49" i="1"/>
  <c r="Y52" i="1" s="1"/>
  <c r="L49" i="1"/>
  <c r="L52" i="1" s="1"/>
  <c r="L54" i="1" s="1"/>
  <c r="L57" i="1" s="1"/>
  <c r="L60" i="1" s="1"/>
  <c r="D49" i="1"/>
  <c r="D52" i="1" s="1"/>
  <c r="D54" i="1" s="1"/>
  <c r="D57" i="1" s="1"/>
  <c r="D60" i="1" s="1"/>
  <c r="AA48" i="1"/>
  <c r="Y48" i="1"/>
  <c r="X48" i="1"/>
  <c r="Z48" i="1" s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I49" i="1" s="1"/>
  <c r="I52" i="1" s="1"/>
  <c r="I54" i="1" s="1"/>
  <c r="I57" i="1" s="1"/>
  <c r="I60" i="1" s="1"/>
  <c r="H48" i="1"/>
  <c r="H49" i="1" s="1"/>
  <c r="H52" i="1" s="1"/>
  <c r="H54" i="1" s="1"/>
  <c r="H57" i="1" s="1"/>
  <c r="H60" i="1" s="1"/>
  <c r="G48" i="1"/>
  <c r="G49" i="1" s="1"/>
  <c r="G52" i="1" s="1"/>
  <c r="G54" i="1" s="1"/>
  <c r="G57" i="1" s="1"/>
  <c r="G60" i="1" s="1"/>
  <c r="F48" i="1"/>
  <c r="E48" i="1"/>
  <c r="D48" i="1"/>
  <c r="C48" i="1"/>
  <c r="AA33" i="1"/>
  <c r="Y33" i="1"/>
  <c r="X33" i="1"/>
  <c r="Z33" i="1" s="1"/>
  <c r="W33" i="1"/>
  <c r="W49" i="1" s="1"/>
  <c r="W52" i="1" s="1"/>
  <c r="W54" i="1" s="1"/>
  <c r="W57" i="1" s="1"/>
  <c r="W60" i="1" s="1"/>
  <c r="V33" i="1"/>
  <c r="U33" i="1"/>
  <c r="T33" i="1"/>
  <c r="T49" i="1" s="1"/>
  <c r="T52" i="1" s="1"/>
  <c r="T54" i="1" s="1"/>
  <c r="T57" i="1" s="1"/>
  <c r="T60" i="1" s="1"/>
  <c r="S33" i="1"/>
  <c r="S49" i="1" s="1"/>
  <c r="S52" i="1" s="1"/>
  <c r="S54" i="1" s="1"/>
  <c r="S57" i="1" s="1"/>
  <c r="S60" i="1" s="1"/>
  <c r="R33" i="1"/>
  <c r="Q33" i="1"/>
  <c r="Q49" i="1" s="1"/>
  <c r="Q52" i="1" s="1"/>
  <c r="Q54" i="1" s="1"/>
  <c r="Q57" i="1" s="1"/>
  <c r="Q60" i="1" s="1"/>
  <c r="P33" i="1"/>
  <c r="P49" i="1" s="1"/>
  <c r="P52" i="1" s="1"/>
  <c r="P54" i="1" s="1"/>
  <c r="P57" i="1" s="1"/>
  <c r="P60" i="1" s="1"/>
  <c r="O33" i="1"/>
  <c r="O49" i="1" s="1"/>
  <c r="O52" i="1" s="1"/>
  <c r="O54" i="1" s="1"/>
  <c r="O57" i="1" s="1"/>
  <c r="O60" i="1" s="1"/>
  <c r="N33" i="1"/>
  <c r="M33" i="1"/>
  <c r="L33" i="1"/>
  <c r="K33" i="1"/>
  <c r="K49" i="1" s="1"/>
  <c r="K52" i="1" s="1"/>
  <c r="K54" i="1" s="1"/>
  <c r="K57" i="1" s="1"/>
  <c r="K60" i="1" s="1"/>
  <c r="J33" i="1"/>
  <c r="J49" i="1" s="1"/>
  <c r="J52" i="1" s="1"/>
  <c r="J54" i="1" s="1"/>
  <c r="J57" i="1" s="1"/>
  <c r="J60" i="1" s="1"/>
  <c r="I33" i="1"/>
  <c r="H33" i="1"/>
  <c r="G33" i="1"/>
  <c r="F33" i="1"/>
  <c r="F49" i="1" s="1"/>
  <c r="F52" i="1" s="1"/>
  <c r="F54" i="1" s="1"/>
  <c r="F57" i="1" s="1"/>
  <c r="F60" i="1" s="1"/>
  <c r="E33" i="1"/>
  <c r="D33" i="1"/>
  <c r="C33" i="1"/>
  <c r="C49" i="1" s="1"/>
  <c r="C52" i="1" s="1"/>
  <c r="C54" i="1" s="1"/>
  <c r="C57" i="1" s="1"/>
  <c r="C60" i="1" s="1"/>
  <c r="Z49" i="3" l="1"/>
  <c r="X52" i="3"/>
  <c r="Z52" i="28"/>
  <c r="X54" i="28"/>
  <c r="X57" i="28" s="1"/>
  <c r="X60" i="28" s="1"/>
  <c r="Z54" i="28"/>
  <c r="V49" i="24"/>
  <c r="V52" i="24" s="1"/>
  <c r="V54" i="24" s="1"/>
  <c r="V57" i="24" s="1"/>
  <c r="V60" i="24" s="1"/>
  <c r="L49" i="22"/>
  <c r="L52" i="22" s="1"/>
  <c r="L54" i="22" s="1"/>
  <c r="L57" i="22" s="1"/>
  <c r="L60" i="22" s="1"/>
  <c r="K49" i="21"/>
  <c r="K52" i="21" s="1"/>
  <c r="K54" i="21" s="1"/>
  <c r="K57" i="21" s="1"/>
  <c r="K60" i="21" s="1"/>
  <c r="I49" i="21"/>
  <c r="I52" i="21" s="1"/>
  <c r="I54" i="21" s="1"/>
  <c r="I57" i="21" s="1"/>
  <c r="I60" i="21" s="1"/>
  <c r="J49" i="19"/>
  <c r="J52" i="19" s="1"/>
  <c r="J54" i="19" s="1"/>
  <c r="J57" i="19" s="1"/>
  <c r="J60" i="19" s="1"/>
  <c r="U49" i="18"/>
  <c r="U52" i="18" s="1"/>
  <c r="U54" i="18" s="1"/>
  <c r="U57" i="18" s="1"/>
  <c r="U60" i="18" s="1"/>
  <c r="C49" i="17"/>
  <c r="C52" i="17" s="1"/>
  <c r="C54" i="17" s="1"/>
  <c r="C57" i="17" s="1"/>
  <c r="C60" i="17" s="1"/>
  <c r="Y49" i="17"/>
  <c r="Y52" i="17" s="1"/>
  <c r="Y54" i="17" s="1"/>
  <c r="Y57" i="17" s="1"/>
  <c r="Y60" i="17" s="1"/>
  <c r="M49" i="15"/>
  <c r="M52" i="15" s="1"/>
  <c r="M54" i="15" s="1"/>
  <c r="M57" i="15" s="1"/>
  <c r="M60" i="15" s="1"/>
  <c r="D49" i="14"/>
  <c r="D52" i="14" s="1"/>
  <c r="D54" i="14" s="1"/>
  <c r="D57" i="14" s="1"/>
  <c r="D60" i="14" s="1"/>
  <c r="S49" i="13"/>
  <c r="S52" i="13" s="1"/>
  <c r="S54" i="13" s="1"/>
  <c r="S57" i="13" s="1"/>
  <c r="S60" i="13" s="1"/>
  <c r="S49" i="12"/>
  <c r="S52" i="12" s="1"/>
  <c r="S54" i="12" s="1"/>
  <c r="S57" i="12" s="1"/>
  <c r="S60" i="12" s="1"/>
  <c r="U49" i="11"/>
  <c r="U52" i="11" s="1"/>
  <c r="U54" i="11" s="1"/>
  <c r="U57" i="11" s="1"/>
  <c r="U60" i="11" s="1"/>
  <c r="G49" i="10"/>
  <c r="G52" i="10" s="1"/>
  <c r="G54" i="10" s="1"/>
  <c r="G57" i="10" s="1"/>
  <c r="G60" i="10" s="1"/>
  <c r="P49" i="9"/>
  <c r="P52" i="9" s="1"/>
  <c r="P54" i="9" s="1"/>
  <c r="P57" i="9" s="1"/>
  <c r="P60" i="9" s="1"/>
  <c r="K49" i="6"/>
  <c r="K52" i="6" s="1"/>
  <c r="K54" i="6" s="1"/>
  <c r="K57" i="6" s="1"/>
  <c r="K60" i="6" s="1"/>
  <c r="P49" i="4"/>
  <c r="P52" i="4" s="1"/>
  <c r="P54" i="4" s="1"/>
  <c r="P57" i="4" s="1"/>
  <c r="P60" i="4" s="1"/>
  <c r="X49" i="4"/>
  <c r="S49" i="3"/>
  <c r="S52" i="3" s="1"/>
  <c r="S54" i="3" s="1"/>
  <c r="S57" i="3" s="1"/>
  <c r="S60" i="3" s="1"/>
  <c r="S49" i="2"/>
  <c r="S52" i="2" s="1"/>
  <c r="S54" i="2" s="1"/>
  <c r="S57" i="2" s="1"/>
  <c r="S60" i="2" s="1"/>
  <c r="P49" i="25"/>
  <c r="P52" i="25" s="1"/>
  <c r="P54" i="25" s="1"/>
  <c r="P57" i="25" s="1"/>
  <c r="P60" i="25" s="1"/>
  <c r="J49" i="23"/>
  <c r="J52" i="23" s="1"/>
  <c r="J54" i="23" s="1"/>
  <c r="J57" i="23" s="1"/>
  <c r="J60" i="23" s="1"/>
  <c r="M49" i="22"/>
  <c r="M52" i="22" s="1"/>
  <c r="M54" i="22" s="1"/>
  <c r="M57" i="22" s="1"/>
  <c r="M60" i="22" s="1"/>
  <c r="K49" i="22"/>
  <c r="K52" i="22" s="1"/>
  <c r="K54" i="22" s="1"/>
  <c r="K57" i="22" s="1"/>
  <c r="K60" i="22" s="1"/>
  <c r="L49" i="21"/>
  <c r="L52" i="21" s="1"/>
  <c r="L54" i="21" s="1"/>
  <c r="L57" i="21" s="1"/>
  <c r="L60" i="21" s="1"/>
  <c r="V49" i="18"/>
  <c r="V52" i="18" s="1"/>
  <c r="V54" i="18" s="1"/>
  <c r="V57" i="18" s="1"/>
  <c r="V60" i="18" s="1"/>
  <c r="T49" i="18"/>
  <c r="T52" i="18" s="1"/>
  <c r="T54" i="18" s="1"/>
  <c r="T57" i="18" s="1"/>
  <c r="T60" i="18" s="1"/>
  <c r="AA49" i="17"/>
  <c r="AA52" i="17" s="1"/>
  <c r="AA54" i="17" s="1"/>
  <c r="AA57" i="17" s="1"/>
  <c r="AA60" i="17" s="1"/>
  <c r="N49" i="15"/>
  <c r="N52" i="15" s="1"/>
  <c r="N54" i="15" s="1"/>
  <c r="N57" i="15" s="1"/>
  <c r="N60" i="15" s="1"/>
  <c r="L49" i="15"/>
  <c r="L52" i="15" s="1"/>
  <c r="L54" i="15" s="1"/>
  <c r="L57" i="15" s="1"/>
  <c r="L60" i="15" s="1"/>
  <c r="T49" i="12"/>
  <c r="T52" i="12" s="1"/>
  <c r="T54" i="12" s="1"/>
  <c r="T57" i="12" s="1"/>
  <c r="T60" i="12" s="1"/>
  <c r="X49" i="8"/>
  <c r="I49" i="7"/>
  <c r="I52" i="7" s="1"/>
  <c r="I54" i="7" s="1"/>
  <c r="I57" i="7" s="1"/>
  <c r="I60" i="7" s="1"/>
  <c r="S49" i="5"/>
  <c r="S52" i="5" s="1"/>
  <c r="S54" i="5" s="1"/>
  <c r="S57" i="5" s="1"/>
  <c r="S60" i="5" s="1"/>
  <c r="O49" i="4"/>
  <c r="O52" i="4" s="1"/>
  <c r="O54" i="4" s="1"/>
  <c r="O57" i="4" s="1"/>
  <c r="O60" i="4" s="1"/>
  <c r="T49" i="2"/>
  <c r="T52" i="2" s="1"/>
  <c r="T54" i="2" s="1"/>
  <c r="T57" i="2" s="1"/>
  <c r="T60" i="2" s="1"/>
  <c r="H49" i="24"/>
  <c r="H52" i="24" s="1"/>
  <c r="H54" i="24" s="1"/>
  <c r="H57" i="24" s="1"/>
  <c r="H60" i="24" s="1"/>
  <c r="N49" i="1"/>
  <c r="N52" i="1" s="1"/>
  <c r="N54" i="1" s="1"/>
  <c r="N57" i="1" s="1"/>
  <c r="N60" i="1" s="1"/>
  <c r="G49" i="27"/>
  <c r="G52" i="27" s="1"/>
  <c r="G54" i="27" s="1"/>
  <c r="G57" i="27" s="1"/>
  <c r="G60" i="27" s="1"/>
  <c r="Q49" i="25"/>
  <c r="Q52" i="25" s="1"/>
  <c r="Q54" i="25" s="1"/>
  <c r="Q57" i="25" s="1"/>
  <c r="Q60" i="25" s="1"/>
  <c r="N49" i="22"/>
  <c r="N52" i="22" s="1"/>
  <c r="N54" i="22" s="1"/>
  <c r="N57" i="22" s="1"/>
  <c r="N60" i="22" s="1"/>
  <c r="M49" i="21"/>
  <c r="M52" i="21" s="1"/>
  <c r="M54" i="21" s="1"/>
  <c r="M57" i="21" s="1"/>
  <c r="M60" i="21" s="1"/>
  <c r="C49" i="20"/>
  <c r="C52" i="20" s="1"/>
  <c r="C54" i="20" s="1"/>
  <c r="C57" i="20" s="1"/>
  <c r="C60" i="20" s="1"/>
  <c r="Y49" i="20"/>
  <c r="Y52" i="20" s="1"/>
  <c r="Y54" i="20" s="1"/>
  <c r="Y57" i="20" s="1"/>
  <c r="Y60" i="20" s="1"/>
  <c r="W49" i="18"/>
  <c r="W52" i="18" s="1"/>
  <c r="W54" i="18" s="1"/>
  <c r="W57" i="18" s="1"/>
  <c r="W60" i="18" s="1"/>
  <c r="G49" i="16"/>
  <c r="G52" i="16" s="1"/>
  <c r="G54" i="16" s="1"/>
  <c r="G57" i="16" s="1"/>
  <c r="G60" i="16" s="1"/>
  <c r="H49" i="14"/>
  <c r="H52" i="14" s="1"/>
  <c r="H54" i="14" s="1"/>
  <c r="H57" i="14" s="1"/>
  <c r="H60" i="14" s="1"/>
  <c r="Y49" i="8"/>
  <c r="Y52" i="8" s="1"/>
  <c r="Y54" i="8" s="1"/>
  <c r="Y57" i="8" s="1"/>
  <c r="Y60" i="8" s="1"/>
  <c r="T49" i="5"/>
  <c r="T52" i="5" s="1"/>
  <c r="T54" i="5" s="1"/>
  <c r="T57" i="5" s="1"/>
  <c r="T60" i="5" s="1"/>
  <c r="R49" i="4"/>
  <c r="R52" i="4" s="1"/>
  <c r="R54" i="4" s="1"/>
  <c r="R57" i="4" s="1"/>
  <c r="R60" i="4" s="1"/>
  <c r="R49" i="2"/>
  <c r="R52" i="2" s="1"/>
  <c r="R54" i="2" s="1"/>
  <c r="R57" i="2" s="1"/>
  <c r="R60" i="2" s="1"/>
  <c r="Z33" i="18"/>
  <c r="K49" i="10"/>
  <c r="K52" i="10" s="1"/>
  <c r="K54" i="10" s="1"/>
  <c r="K57" i="10" s="1"/>
  <c r="K60" i="10" s="1"/>
  <c r="T49" i="25"/>
  <c r="T52" i="25" s="1"/>
  <c r="T54" i="25" s="1"/>
  <c r="T57" i="25" s="1"/>
  <c r="T60" i="25" s="1"/>
  <c r="P49" i="21"/>
  <c r="P52" i="21" s="1"/>
  <c r="P54" i="21" s="1"/>
  <c r="P57" i="21" s="1"/>
  <c r="P60" i="21" s="1"/>
  <c r="N49" i="21"/>
  <c r="N52" i="21" s="1"/>
  <c r="N54" i="21" s="1"/>
  <c r="N57" i="21" s="1"/>
  <c r="N60" i="21" s="1"/>
  <c r="F49" i="20"/>
  <c r="F52" i="20" s="1"/>
  <c r="F54" i="20" s="1"/>
  <c r="F57" i="20" s="1"/>
  <c r="F60" i="20" s="1"/>
  <c r="H49" i="17"/>
  <c r="H52" i="17" s="1"/>
  <c r="H54" i="17" s="1"/>
  <c r="H57" i="17" s="1"/>
  <c r="H60" i="17" s="1"/>
  <c r="J49" i="16"/>
  <c r="J52" i="16" s="1"/>
  <c r="J54" i="16" s="1"/>
  <c r="J57" i="16" s="1"/>
  <c r="J60" i="16" s="1"/>
  <c r="R49" i="15"/>
  <c r="R52" i="15" s="1"/>
  <c r="R54" i="15" s="1"/>
  <c r="R57" i="15" s="1"/>
  <c r="R60" i="15" s="1"/>
  <c r="K49" i="14"/>
  <c r="K52" i="14" s="1"/>
  <c r="K54" i="14" s="1"/>
  <c r="K57" i="14" s="1"/>
  <c r="K60" i="14" s="1"/>
  <c r="D49" i="11"/>
  <c r="D52" i="11" s="1"/>
  <c r="D54" i="11" s="1"/>
  <c r="D57" i="11" s="1"/>
  <c r="D60" i="11" s="1"/>
  <c r="I49" i="10"/>
  <c r="I52" i="10" s="1"/>
  <c r="I54" i="10" s="1"/>
  <c r="I57" i="10" s="1"/>
  <c r="I60" i="10" s="1"/>
  <c r="Z49" i="10"/>
  <c r="U49" i="9"/>
  <c r="U52" i="9" s="1"/>
  <c r="U54" i="9" s="1"/>
  <c r="U57" i="9" s="1"/>
  <c r="U60" i="9" s="1"/>
  <c r="S49" i="9"/>
  <c r="S52" i="9" s="1"/>
  <c r="S54" i="9" s="1"/>
  <c r="S57" i="9" s="1"/>
  <c r="S60" i="9" s="1"/>
  <c r="F49" i="8"/>
  <c r="F52" i="8" s="1"/>
  <c r="F54" i="8" s="1"/>
  <c r="F57" i="8" s="1"/>
  <c r="F60" i="8" s="1"/>
  <c r="D49" i="8"/>
  <c r="D52" i="8" s="1"/>
  <c r="D54" i="8" s="1"/>
  <c r="D57" i="8" s="1"/>
  <c r="D60" i="8" s="1"/>
  <c r="U49" i="4"/>
  <c r="U52" i="4" s="1"/>
  <c r="U54" i="4" s="1"/>
  <c r="U57" i="4" s="1"/>
  <c r="U60" i="4" s="1"/>
  <c r="Z49" i="28"/>
  <c r="E49" i="24"/>
  <c r="E52" i="24" s="1"/>
  <c r="E54" i="24" s="1"/>
  <c r="E57" i="24" s="1"/>
  <c r="E60" i="24" s="1"/>
  <c r="N49" i="23"/>
  <c r="N52" i="23" s="1"/>
  <c r="N54" i="23" s="1"/>
  <c r="N57" i="23" s="1"/>
  <c r="N60" i="23" s="1"/>
  <c r="O49" i="19"/>
  <c r="O52" i="19" s="1"/>
  <c r="O54" i="19" s="1"/>
  <c r="O57" i="19" s="1"/>
  <c r="O60" i="19" s="1"/>
  <c r="R49" i="1"/>
  <c r="R52" i="1" s="1"/>
  <c r="R54" i="1" s="1"/>
  <c r="R57" i="1" s="1"/>
  <c r="R60" i="1" s="1"/>
  <c r="V49" i="28"/>
  <c r="V52" i="28" s="1"/>
  <c r="V54" i="28" s="1"/>
  <c r="V57" i="28" s="1"/>
  <c r="V60" i="28" s="1"/>
  <c r="F49" i="24"/>
  <c r="F52" i="24" s="1"/>
  <c r="F54" i="24" s="1"/>
  <c r="F57" i="24" s="1"/>
  <c r="F60" i="24" s="1"/>
  <c r="C49" i="24"/>
  <c r="C52" i="24" s="1"/>
  <c r="C54" i="24" s="1"/>
  <c r="C57" i="24" s="1"/>
  <c r="C60" i="24" s="1"/>
  <c r="O49" i="23"/>
  <c r="O52" i="23" s="1"/>
  <c r="O54" i="23" s="1"/>
  <c r="O57" i="23" s="1"/>
  <c r="O60" i="23" s="1"/>
  <c r="P49" i="19"/>
  <c r="P52" i="19" s="1"/>
  <c r="P54" i="19" s="1"/>
  <c r="P57" i="19" s="1"/>
  <c r="P60" i="19" s="1"/>
  <c r="E49" i="18"/>
  <c r="E52" i="18" s="1"/>
  <c r="E54" i="18" s="1"/>
  <c r="E57" i="18" s="1"/>
  <c r="E60" i="18" s="1"/>
  <c r="I49" i="17"/>
  <c r="I52" i="17" s="1"/>
  <c r="I54" i="17" s="1"/>
  <c r="I57" i="17" s="1"/>
  <c r="I60" i="17" s="1"/>
  <c r="K49" i="16"/>
  <c r="K52" i="16" s="1"/>
  <c r="K54" i="16" s="1"/>
  <c r="K57" i="16" s="1"/>
  <c r="K60" i="16" s="1"/>
  <c r="S49" i="15"/>
  <c r="S52" i="15" s="1"/>
  <c r="S54" i="15" s="1"/>
  <c r="S57" i="15" s="1"/>
  <c r="S60" i="15" s="1"/>
  <c r="C49" i="13"/>
  <c r="C52" i="13" s="1"/>
  <c r="C54" i="13" s="1"/>
  <c r="C57" i="13" s="1"/>
  <c r="C60" i="13" s="1"/>
  <c r="Y49" i="13"/>
  <c r="Y52" i="13" s="1"/>
  <c r="Y54" i="13" s="1"/>
  <c r="Y57" i="13" s="1"/>
  <c r="Y60" i="13" s="1"/>
  <c r="C49" i="12"/>
  <c r="C52" i="12" s="1"/>
  <c r="C54" i="12" s="1"/>
  <c r="C57" i="12" s="1"/>
  <c r="C60" i="12" s="1"/>
  <c r="Y49" i="12"/>
  <c r="Y52" i="12" s="1"/>
  <c r="Y54" i="12" s="1"/>
  <c r="Y57" i="12" s="1"/>
  <c r="Y60" i="12" s="1"/>
  <c r="E49" i="11"/>
  <c r="E52" i="11" s="1"/>
  <c r="E54" i="11" s="1"/>
  <c r="E57" i="11" s="1"/>
  <c r="E60" i="11" s="1"/>
  <c r="N49" i="7"/>
  <c r="N52" i="7" s="1"/>
  <c r="N54" i="7" s="1"/>
  <c r="N57" i="7" s="1"/>
  <c r="N60" i="7" s="1"/>
  <c r="Q49" i="6"/>
  <c r="Q52" i="6" s="1"/>
  <c r="Q54" i="6" s="1"/>
  <c r="Q57" i="6" s="1"/>
  <c r="Q60" i="6" s="1"/>
  <c r="V49" i="5"/>
  <c r="V52" i="5" s="1"/>
  <c r="V54" i="5" s="1"/>
  <c r="V57" i="5" s="1"/>
  <c r="V60" i="5" s="1"/>
  <c r="C49" i="3"/>
  <c r="C52" i="3" s="1"/>
  <c r="C54" i="3" s="1"/>
  <c r="C57" i="3" s="1"/>
  <c r="C60" i="3" s="1"/>
  <c r="C49" i="2"/>
  <c r="C52" i="2" s="1"/>
  <c r="C54" i="2" s="1"/>
  <c r="C57" i="2" s="1"/>
  <c r="C60" i="2" s="1"/>
  <c r="R49" i="19"/>
  <c r="R52" i="19" s="1"/>
  <c r="R54" i="19" s="1"/>
  <c r="R57" i="19" s="1"/>
  <c r="R60" i="19" s="1"/>
  <c r="E49" i="26"/>
  <c r="E52" i="26" s="1"/>
  <c r="E54" i="26" s="1"/>
  <c r="E57" i="26" s="1"/>
  <c r="E60" i="26" s="1"/>
  <c r="I49" i="24"/>
  <c r="I52" i="24" s="1"/>
  <c r="I54" i="24" s="1"/>
  <c r="I57" i="24" s="1"/>
  <c r="I60" i="24" s="1"/>
  <c r="R49" i="23"/>
  <c r="R52" i="23" s="1"/>
  <c r="R54" i="23" s="1"/>
  <c r="R57" i="23" s="1"/>
  <c r="R60" i="23" s="1"/>
  <c r="U49" i="22"/>
  <c r="U52" i="22" s="1"/>
  <c r="U54" i="22" s="1"/>
  <c r="U57" i="22" s="1"/>
  <c r="U60" i="22" s="1"/>
  <c r="T49" i="21"/>
  <c r="T52" i="21" s="1"/>
  <c r="T54" i="21" s="1"/>
  <c r="T57" i="21" s="1"/>
  <c r="T60" i="21" s="1"/>
  <c r="V49" i="15"/>
  <c r="V52" i="15" s="1"/>
  <c r="V54" i="15" s="1"/>
  <c r="V57" i="15" s="1"/>
  <c r="V60" i="15" s="1"/>
  <c r="F49" i="13"/>
  <c r="F52" i="13" s="1"/>
  <c r="F54" i="13" s="1"/>
  <c r="F57" i="13" s="1"/>
  <c r="F60" i="13" s="1"/>
  <c r="Q49" i="7"/>
  <c r="Q52" i="7" s="1"/>
  <c r="Q54" i="7" s="1"/>
  <c r="Q57" i="7" s="1"/>
  <c r="Q60" i="7" s="1"/>
  <c r="F49" i="3"/>
  <c r="F52" i="3" s="1"/>
  <c r="F54" i="3" s="1"/>
  <c r="F57" i="3" s="1"/>
  <c r="F60" i="3" s="1"/>
  <c r="Z48" i="3"/>
  <c r="F49" i="2"/>
  <c r="F52" i="2" s="1"/>
  <c r="F54" i="2" s="1"/>
  <c r="F57" i="2" s="1"/>
  <c r="F60" i="2" s="1"/>
  <c r="C49" i="28"/>
  <c r="C52" i="28" s="1"/>
  <c r="C54" i="28" s="1"/>
  <c r="C57" i="28" s="1"/>
  <c r="C60" i="28" s="1"/>
  <c r="H49" i="18"/>
  <c r="H52" i="18" s="1"/>
  <c r="H54" i="18" s="1"/>
  <c r="H57" i="18" s="1"/>
  <c r="H60" i="18" s="1"/>
  <c r="V49" i="1"/>
  <c r="V52" i="1" s="1"/>
  <c r="V54" i="1" s="1"/>
  <c r="V57" i="1" s="1"/>
  <c r="V60" i="1" s="1"/>
  <c r="X49" i="1"/>
  <c r="O49" i="27"/>
  <c r="O52" i="27" s="1"/>
  <c r="O54" i="27" s="1"/>
  <c r="O57" i="27" s="1"/>
  <c r="O60" i="27" s="1"/>
  <c r="Y49" i="25"/>
  <c r="Y52" i="25" s="1"/>
  <c r="Y54" i="25" s="1"/>
  <c r="Y57" i="25" s="1"/>
  <c r="Y60" i="25" s="1"/>
  <c r="J49" i="24"/>
  <c r="J52" i="24" s="1"/>
  <c r="J54" i="24" s="1"/>
  <c r="J57" i="24" s="1"/>
  <c r="J60" i="24" s="1"/>
  <c r="V49" i="22"/>
  <c r="V52" i="22" s="1"/>
  <c r="V54" i="22" s="1"/>
  <c r="V57" i="22" s="1"/>
  <c r="V60" i="22" s="1"/>
  <c r="U49" i="21"/>
  <c r="U52" i="21" s="1"/>
  <c r="U54" i="21" s="1"/>
  <c r="U57" i="21" s="1"/>
  <c r="U60" i="21" s="1"/>
  <c r="K49" i="20"/>
  <c r="K52" i="20" s="1"/>
  <c r="K54" i="20" s="1"/>
  <c r="K57" i="20" s="1"/>
  <c r="K60" i="20" s="1"/>
  <c r="I49" i="18"/>
  <c r="I52" i="18" s="1"/>
  <c r="I54" i="18" s="1"/>
  <c r="I57" i="18" s="1"/>
  <c r="I60" i="18" s="1"/>
  <c r="O49" i="16"/>
  <c r="O52" i="16" s="1"/>
  <c r="O54" i="16" s="1"/>
  <c r="O57" i="16" s="1"/>
  <c r="O60" i="16" s="1"/>
  <c r="W49" i="15"/>
  <c r="W52" i="15" s="1"/>
  <c r="W54" i="15" s="1"/>
  <c r="W57" i="15" s="1"/>
  <c r="W60" i="15" s="1"/>
  <c r="P49" i="14"/>
  <c r="P52" i="14" s="1"/>
  <c r="P54" i="14" s="1"/>
  <c r="P57" i="14" s="1"/>
  <c r="P60" i="14" s="1"/>
  <c r="G49" i="13"/>
  <c r="G52" i="13" s="1"/>
  <c r="G54" i="13" s="1"/>
  <c r="G57" i="13" s="1"/>
  <c r="G60" i="13" s="1"/>
  <c r="E49" i="13"/>
  <c r="E52" i="13" s="1"/>
  <c r="E54" i="13" s="1"/>
  <c r="E57" i="13" s="1"/>
  <c r="E60" i="13" s="1"/>
  <c r="I49" i="11"/>
  <c r="I52" i="11" s="1"/>
  <c r="I54" i="11" s="1"/>
  <c r="I57" i="11" s="1"/>
  <c r="I60" i="11" s="1"/>
  <c r="G49" i="11"/>
  <c r="G52" i="11" s="1"/>
  <c r="G54" i="11" s="1"/>
  <c r="G57" i="11" s="1"/>
  <c r="G60" i="11" s="1"/>
  <c r="Q49" i="10"/>
  <c r="Q52" i="10" s="1"/>
  <c r="Q54" i="10" s="1"/>
  <c r="Q57" i="10" s="1"/>
  <c r="Q60" i="10" s="1"/>
  <c r="D49" i="9"/>
  <c r="D52" i="9" s="1"/>
  <c r="D54" i="9" s="1"/>
  <c r="D57" i="9" s="1"/>
  <c r="D60" i="9" s="1"/>
  <c r="R49" i="7"/>
  <c r="R52" i="7" s="1"/>
  <c r="R54" i="7" s="1"/>
  <c r="R57" i="7" s="1"/>
  <c r="R60" i="7" s="1"/>
  <c r="G49" i="2"/>
  <c r="G52" i="2" s="1"/>
  <c r="G54" i="2" s="1"/>
  <c r="G57" i="2" s="1"/>
  <c r="G60" i="2" s="1"/>
  <c r="Z48" i="2"/>
  <c r="I49" i="26"/>
  <c r="I52" i="26" s="1"/>
  <c r="I54" i="26" s="1"/>
  <c r="I57" i="26" s="1"/>
  <c r="I60" i="26" s="1"/>
  <c r="G49" i="26"/>
  <c r="G52" i="26" s="1"/>
  <c r="G54" i="26" s="1"/>
  <c r="G57" i="26" s="1"/>
  <c r="G60" i="26" s="1"/>
  <c r="M49" i="24"/>
  <c r="M52" i="24" s="1"/>
  <c r="M54" i="24" s="1"/>
  <c r="M57" i="24" s="1"/>
  <c r="M60" i="24" s="1"/>
  <c r="V49" i="23"/>
  <c r="V52" i="23" s="1"/>
  <c r="V54" i="23" s="1"/>
  <c r="V57" i="23" s="1"/>
  <c r="V60" i="23" s="1"/>
  <c r="T49" i="10"/>
  <c r="T52" i="10" s="1"/>
  <c r="T54" i="10" s="1"/>
  <c r="T57" i="10" s="1"/>
  <c r="T60" i="10" s="1"/>
  <c r="L49" i="8"/>
  <c r="L52" i="8" s="1"/>
  <c r="L54" i="8" s="1"/>
  <c r="L57" i="8" s="1"/>
  <c r="L60" i="8" s="1"/>
  <c r="J49" i="3"/>
  <c r="J52" i="3" s="1"/>
  <c r="J54" i="3" s="1"/>
  <c r="J57" i="3" s="1"/>
  <c r="J60" i="3" s="1"/>
  <c r="E49" i="28"/>
  <c r="E52" i="28" s="1"/>
  <c r="E54" i="28" s="1"/>
  <c r="E57" i="28" s="1"/>
  <c r="E60" i="28" s="1"/>
  <c r="D49" i="22"/>
  <c r="D52" i="22" s="1"/>
  <c r="D54" i="22" s="1"/>
  <c r="D57" i="22" s="1"/>
  <c r="D60" i="22" s="1"/>
  <c r="C49" i="21"/>
  <c r="C52" i="21" s="1"/>
  <c r="C54" i="21" s="1"/>
  <c r="C57" i="21" s="1"/>
  <c r="C60" i="21" s="1"/>
  <c r="O49" i="20"/>
  <c r="O52" i="20" s="1"/>
  <c r="O54" i="20" s="1"/>
  <c r="O57" i="20" s="1"/>
  <c r="O60" i="20" s="1"/>
  <c r="M49" i="18"/>
  <c r="M52" i="18" s="1"/>
  <c r="M54" i="18" s="1"/>
  <c r="M57" i="18" s="1"/>
  <c r="M60" i="18" s="1"/>
  <c r="Q49" i="17"/>
  <c r="Q52" i="17" s="1"/>
  <c r="Q54" i="17" s="1"/>
  <c r="Q57" i="17" s="1"/>
  <c r="Q60" i="17" s="1"/>
  <c r="S49" i="16"/>
  <c r="S52" i="16" s="1"/>
  <c r="S54" i="16" s="1"/>
  <c r="S57" i="16" s="1"/>
  <c r="S60" i="16" s="1"/>
  <c r="E49" i="15"/>
  <c r="E52" i="15" s="1"/>
  <c r="E54" i="15" s="1"/>
  <c r="E57" i="15" s="1"/>
  <c r="E60" i="15" s="1"/>
  <c r="K49" i="13"/>
  <c r="K52" i="13" s="1"/>
  <c r="K54" i="13" s="1"/>
  <c r="K57" i="13" s="1"/>
  <c r="K60" i="13" s="1"/>
  <c r="K49" i="12"/>
  <c r="K52" i="12" s="1"/>
  <c r="K54" i="12" s="1"/>
  <c r="K57" i="12" s="1"/>
  <c r="K60" i="12" s="1"/>
  <c r="M49" i="11"/>
  <c r="M52" i="11" s="1"/>
  <c r="M54" i="11" s="1"/>
  <c r="M57" i="11" s="1"/>
  <c r="M60" i="11" s="1"/>
  <c r="K49" i="11"/>
  <c r="K52" i="11" s="1"/>
  <c r="K54" i="11" s="1"/>
  <c r="K57" i="11" s="1"/>
  <c r="K60" i="11" s="1"/>
  <c r="H49" i="9"/>
  <c r="H52" i="9" s="1"/>
  <c r="H54" i="9" s="1"/>
  <c r="H57" i="9" s="1"/>
  <c r="H60" i="9" s="1"/>
  <c r="C49" i="6"/>
  <c r="C52" i="6" s="1"/>
  <c r="C54" i="6" s="1"/>
  <c r="C57" i="6" s="1"/>
  <c r="C60" i="6" s="1"/>
  <c r="L49" i="11"/>
  <c r="L52" i="11" s="1"/>
  <c r="L54" i="11" s="1"/>
  <c r="L57" i="11" s="1"/>
  <c r="L60" i="11" s="1"/>
  <c r="K49" i="28"/>
  <c r="K52" i="28" s="1"/>
  <c r="K54" i="28" s="1"/>
  <c r="K57" i="28" s="1"/>
  <c r="K60" i="28" s="1"/>
  <c r="M49" i="26"/>
  <c r="M52" i="26" s="1"/>
  <c r="M54" i="26" s="1"/>
  <c r="M57" i="26" s="1"/>
  <c r="M60" i="26" s="1"/>
  <c r="J49" i="25"/>
  <c r="J52" i="25" s="1"/>
  <c r="J54" i="25" s="1"/>
  <c r="J57" i="25" s="1"/>
  <c r="J60" i="25" s="1"/>
  <c r="G49" i="25"/>
  <c r="G52" i="25" s="1"/>
  <c r="G54" i="25" s="1"/>
  <c r="G57" i="25" s="1"/>
  <c r="G60" i="25" s="1"/>
  <c r="Q49" i="24"/>
  <c r="Q52" i="24" s="1"/>
  <c r="Q54" i="24" s="1"/>
  <c r="Q57" i="24" s="1"/>
  <c r="Q60" i="24" s="1"/>
  <c r="D49" i="23"/>
  <c r="D52" i="23" s="1"/>
  <c r="D54" i="23" s="1"/>
  <c r="D57" i="23" s="1"/>
  <c r="D60" i="23" s="1"/>
  <c r="G49" i="22"/>
  <c r="G52" i="22" s="1"/>
  <c r="G54" i="22" s="1"/>
  <c r="G57" i="22" s="1"/>
  <c r="G60" i="22" s="1"/>
  <c r="E49" i="19"/>
  <c r="E52" i="19" s="1"/>
  <c r="E54" i="19" s="1"/>
  <c r="E57" i="19" s="1"/>
  <c r="E60" i="19" s="1"/>
  <c r="W49" i="14"/>
  <c r="W52" i="14" s="1"/>
  <c r="W54" i="14" s="1"/>
  <c r="W57" i="14" s="1"/>
  <c r="W60" i="14" s="1"/>
  <c r="I49" i="9"/>
  <c r="I52" i="9" s="1"/>
  <c r="I54" i="9" s="1"/>
  <c r="I57" i="9" s="1"/>
  <c r="I60" i="9" s="1"/>
  <c r="W49" i="27"/>
  <c r="W52" i="27" s="1"/>
  <c r="W54" i="27" s="1"/>
  <c r="W57" i="27" s="1"/>
  <c r="W60" i="27" s="1"/>
  <c r="K49" i="25"/>
  <c r="K52" i="25" s="1"/>
  <c r="K54" i="25" s="1"/>
  <c r="K57" i="25" s="1"/>
  <c r="K60" i="25" s="1"/>
  <c r="R49" i="24"/>
  <c r="R52" i="24" s="1"/>
  <c r="R54" i="24" s="1"/>
  <c r="R57" i="24" s="1"/>
  <c r="R60" i="24" s="1"/>
  <c r="E49" i="23"/>
  <c r="E52" i="23" s="1"/>
  <c r="E54" i="23" s="1"/>
  <c r="E57" i="23" s="1"/>
  <c r="E60" i="23" s="1"/>
  <c r="H49" i="22"/>
  <c r="H52" i="22" s="1"/>
  <c r="H54" i="22" s="1"/>
  <c r="H57" i="22" s="1"/>
  <c r="H60" i="22" s="1"/>
  <c r="F49" i="19"/>
  <c r="F52" i="19" s="1"/>
  <c r="F54" i="19" s="1"/>
  <c r="F57" i="19" s="1"/>
  <c r="F60" i="19" s="1"/>
  <c r="C49" i="19"/>
  <c r="C52" i="19" s="1"/>
  <c r="C54" i="19" s="1"/>
  <c r="C57" i="19" s="1"/>
  <c r="C60" i="19" s="1"/>
  <c r="Q49" i="18"/>
  <c r="Q52" i="18" s="1"/>
  <c r="Q54" i="18" s="1"/>
  <c r="Q57" i="18" s="1"/>
  <c r="Q60" i="18" s="1"/>
  <c r="W49" i="16"/>
  <c r="W52" i="16" s="1"/>
  <c r="W54" i="16" s="1"/>
  <c r="W57" i="16" s="1"/>
  <c r="W60" i="16" s="1"/>
  <c r="I49" i="15"/>
  <c r="I52" i="15" s="1"/>
  <c r="I54" i="15" s="1"/>
  <c r="I57" i="15" s="1"/>
  <c r="I60" i="15" s="1"/>
  <c r="G49" i="15"/>
  <c r="G52" i="15" s="1"/>
  <c r="G54" i="15" s="1"/>
  <c r="G57" i="15" s="1"/>
  <c r="G60" i="15" s="1"/>
  <c r="Q49" i="11"/>
  <c r="Q52" i="11" s="1"/>
  <c r="Q54" i="11" s="1"/>
  <c r="Q57" i="11" s="1"/>
  <c r="Q60" i="11" s="1"/>
  <c r="L49" i="9"/>
  <c r="L52" i="9" s="1"/>
  <c r="L54" i="9" s="1"/>
  <c r="L57" i="9" s="1"/>
  <c r="L60" i="9" s="1"/>
  <c r="O49" i="2"/>
  <c r="O52" i="2" s="1"/>
  <c r="O54" i="2" s="1"/>
  <c r="O57" i="2" s="1"/>
  <c r="O60" i="2" s="1"/>
  <c r="X49" i="27"/>
  <c r="V49" i="27"/>
  <c r="V52" i="27" s="1"/>
  <c r="V54" i="27" s="1"/>
  <c r="V57" i="27" s="1"/>
  <c r="V60" i="27" s="1"/>
  <c r="F49" i="23"/>
  <c r="F52" i="23" s="1"/>
  <c r="F54" i="23" s="1"/>
  <c r="F57" i="23" s="1"/>
  <c r="F60" i="23" s="1"/>
  <c r="Z48" i="23"/>
  <c r="H49" i="21"/>
  <c r="H52" i="21" s="1"/>
  <c r="H54" i="21" s="1"/>
  <c r="H57" i="21" s="1"/>
  <c r="H60" i="21" s="1"/>
  <c r="G49" i="19"/>
  <c r="G52" i="19" s="1"/>
  <c r="G54" i="19" s="1"/>
  <c r="G57" i="19" s="1"/>
  <c r="G60" i="19" s="1"/>
  <c r="R49" i="18"/>
  <c r="R52" i="18" s="1"/>
  <c r="R54" i="18" s="1"/>
  <c r="R57" i="18" s="1"/>
  <c r="R60" i="18" s="1"/>
  <c r="V49" i="17"/>
  <c r="V52" i="17" s="1"/>
  <c r="V54" i="17" s="1"/>
  <c r="V57" i="17" s="1"/>
  <c r="V60" i="17" s="1"/>
  <c r="V49" i="16"/>
  <c r="V52" i="16" s="1"/>
  <c r="V54" i="16" s="1"/>
  <c r="V57" i="16" s="1"/>
  <c r="V60" i="16" s="1"/>
  <c r="J49" i="15"/>
  <c r="J52" i="15" s="1"/>
  <c r="J54" i="15" s="1"/>
  <c r="J57" i="15" s="1"/>
  <c r="J60" i="15" s="1"/>
  <c r="C49" i="14"/>
  <c r="C52" i="14" s="1"/>
  <c r="C54" i="14" s="1"/>
  <c r="C57" i="14" s="1"/>
  <c r="C60" i="14" s="1"/>
  <c r="Y49" i="14"/>
  <c r="Y52" i="14" s="1"/>
  <c r="Y54" i="14" s="1"/>
  <c r="Y57" i="14" s="1"/>
  <c r="Y60" i="14" s="1"/>
  <c r="P49" i="13"/>
  <c r="P52" i="13" s="1"/>
  <c r="P54" i="13" s="1"/>
  <c r="P57" i="13" s="1"/>
  <c r="P60" i="13" s="1"/>
  <c r="P49" i="12"/>
  <c r="P52" i="12" s="1"/>
  <c r="P54" i="12" s="1"/>
  <c r="P57" i="12" s="1"/>
  <c r="P60" i="12" s="1"/>
  <c r="R49" i="11"/>
  <c r="R52" i="11" s="1"/>
  <c r="R54" i="11" s="1"/>
  <c r="R57" i="11" s="1"/>
  <c r="R60" i="11" s="1"/>
  <c r="M49" i="9"/>
  <c r="M52" i="9" s="1"/>
  <c r="M54" i="9" s="1"/>
  <c r="M57" i="9" s="1"/>
  <c r="M60" i="9" s="1"/>
  <c r="O49" i="5"/>
  <c r="O52" i="5" s="1"/>
  <c r="O54" i="5" s="1"/>
  <c r="O57" i="5" s="1"/>
  <c r="O60" i="5" s="1"/>
  <c r="M49" i="4"/>
  <c r="M52" i="4" s="1"/>
  <c r="M54" i="4" s="1"/>
  <c r="M57" i="4" s="1"/>
  <c r="M60" i="4" s="1"/>
  <c r="Q49" i="23"/>
  <c r="Q52" i="23" s="1"/>
  <c r="Q54" i="23" s="1"/>
  <c r="Q57" i="23" s="1"/>
  <c r="Q60" i="23" s="1"/>
  <c r="U49" i="20"/>
  <c r="U52" i="20" s="1"/>
  <c r="U54" i="20" s="1"/>
  <c r="U57" i="20" s="1"/>
  <c r="U60" i="20" s="1"/>
  <c r="W49" i="17"/>
  <c r="W52" i="17" s="1"/>
  <c r="W54" i="17" s="1"/>
  <c r="W57" i="17" s="1"/>
  <c r="W60" i="17" s="1"/>
  <c r="C49" i="16"/>
  <c r="C52" i="16" s="1"/>
  <c r="C54" i="16" s="1"/>
  <c r="C57" i="16" s="1"/>
  <c r="C60" i="16" s="1"/>
  <c r="Y49" i="16"/>
  <c r="Y52" i="16" s="1"/>
  <c r="Y54" i="16" s="1"/>
  <c r="Y57" i="16" s="1"/>
  <c r="Y60" i="16" s="1"/>
  <c r="Z48" i="14"/>
  <c r="Q49" i="12"/>
  <c r="Q52" i="12" s="1"/>
  <c r="Q54" i="12" s="1"/>
  <c r="Q57" i="12" s="1"/>
  <c r="Q60" i="12" s="1"/>
  <c r="S49" i="11"/>
  <c r="S52" i="11" s="1"/>
  <c r="S54" i="11" s="1"/>
  <c r="S57" i="11" s="1"/>
  <c r="S60" i="11" s="1"/>
  <c r="E49" i="10"/>
  <c r="E52" i="10" s="1"/>
  <c r="E54" i="10" s="1"/>
  <c r="E57" i="10" s="1"/>
  <c r="E60" i="10" s="1"/>
  <c r="AA49" i="10"/>
  <c r="AA52" i="10" s="1"/>
  <c r="AA54" i="10" s="1"/>
  <c r="AA57" i="10" s="1"/>
  <c r="AA60" i="10" s="1"/>
  <c r="Z48" i="10"/>
  <c r="U49" i="8"/>
  <c r="U52" i="8" s="1"/>
  <c r="U54" i="8" s="1"/>
  <c r="U57" i="8" s="1"/>
  <c r="U60" i="8" s="1"/>
  <c r="F49" i="7"/>
  <c r="F52" i="7" s="1"/>
  <c r="F54" i="7" s="1"/>
  <c r="F57" i="7" s="1"/>
  <c r="F60" i="7" s="1"/>
  <c r="I49" i="6"/>
  <c r="I52" i="6" s="1"/>
  <c r="I54" i="6" s="1"/>
  <c r="I57" i="6" s="1"/>
  <c r="I60" i="6" s="1"/>
  <c r="P49" i="5"/>
  <c r="P52" i="5" s="1"/>
  <c r="P54" i="5" s="1"/>
  <c r="P57" i="5" s="1"/>
  <c r="P60" i="5" s="1"/>
  <c r="N49" i="5"/>
  <c r="N52" i="5" s="1"/>
  <c r="N54" i="5" s="1"/>
  <c r="N57" i="5" s="1"/>
  <c r="N60" i="5" s="1"/>
  <c r="Z49" i="24"/>
  <c r="Y52" i="24"/>
  <c r="Y54" i="24" s="1"/>
  <c r="Y57" i="24" s="1"/>
  <c r="Y60" i="24" s="1"/>
  <c r="Z49" i="27"/>
  <c r="X52" i="27"/>
  <c r="Z60" i="28"/>
  <c r="X49" i="26"/>
  <c r="Z33" i="26"/>
  <c r="Z48" i="25"/>
  <c r="X49" i="25"/>
  <c r="Y57" i="28"/>
  <c r="Y60" i="28" s="1"/>
  <c r="E49" i="1"/>
  <c r="E52" i="1" s="1"/>
  <c r="E54" i="1" s="1"/>
  <c r="E57" i="1" s="1"/>
  <c r="E60" i="1" s="1"/>
  <c r="M49" i="1"/>
  <c r="M52" i="1" s="1"/>
  <c r="M54" i="1" s="1"/>
  <c r="M57" i="1" s="1"/>
  <c r="M60" i="1" s="1"/>
  <c r="U49" i="1"/>
  <c r="U52" i="1" s="1"/>
  <c r="U54" i="1" s="1"/>
  <c r="U57" i="1" s="1"/>
  <c r="U60" i="1" s="1"/>
  <c r="X54" i="24"/>
  <c r="Z52" i="23"/>
  <c r="E49" i="25"/>
  <c r="E52" i="25" s="1"/>
  <c r="E54" i="25" s="1"/>
  <c r="E57" i="25" s="1"/>
  <c r="E60" i="25" s="1"/>
  <c r="M49" i="25"/>
  <c r="M52" i="25" s="1"/>
  <c r="M54" i="25" s="1"/>
  <c r="M57" i="25" s="1"/>
  <c r="M60" i="25" s="1"/>
  <c r="U49" i="25"/>
  <c r="U52" i="25" s="1"/>
  <c r="U54" i="25" s="1"/>
  <c r="U57" i="25" s="1"/>
  <c r="U60" i="25" s="1"/>
  <c r="X54" i="22"/>
  <c r="K49" i="24"/>
  <c r="K52" i="24" s="1"/>
  <c r="K54" i="24" s="1"/>
  <c r="K57" i="24" s="1"/>
  <c r="K60" i="24" s="1"/>
  <c r="S49" i="24"/>
  <c r="S52" i="24" s="1"/>
  <c r="S54" i="24" s="1"/>
  <c r="S57" i="24" s="1"/>
  <c r="S60" i="24" s="1"/>
  <c r="AA49" i="24"/>
  <c r="AA52" i="24" s="1"/>
  <c r="AA54" i="24" s="1"/>
  <c r="AA57" i="24" s="1"/>
  <c r="AA60" i="24" s="1"/>
  <c r="C49" i="23"/>
  <c r="C52" i="23" s="1"/>
  <c r="C54" i="23" s="1"/>
  <c r="C57" i="23" s="1"/>
  <c r="C60" i="23" s="1"/>
  <c r="K49" i="23"/>
  <c r="K52" i="23" s="1"/>
  <c r="K54" i="23" s="1"/>
  <c r="K57" i="23" s="1"/>
  <c r="K60" i="23" s="1"/>
  <c r="S49" i="23"/>
  <c r="S52" i="23" s="1"/>
  <c r="S54" i="23" s="1"/>
  <c r="S57" i="23" s="1"/>
  <c r="S60" i="23" s="1"/>
  <c r="AA49" i="23"/>
  <c r="AA52" i="23" s="1"/>
  <c r="AA54" i="23" s="1"/>
  <c r="AA57" i="23" s="1"/>
  <c r="AA60" i="23" s="1"/>
  <c r="Z49" i="23"/>
  <c r="X54" i="23"/>
  <c r="Z33" i="27"/>
  <c r="G49" i="21"/>
  <c r="G52" i="21" s="1"/>
  <c r="G54" i="21" s="1"/>
  <c r="G57" i="21" s="1"/>
  <c r="G60" i="21" s="1"/>
  <c r="O49" i="21"/>
  <c r="O52" i="21" s="1"/>
  <c r="O54" i="21" s="1"/>
  <c r="O57" i="21" s="1"/>
  <c r="O60" i="21" s="1"/>
  <c r="W49" i="21"/>
  <c r="W52" i="21" s="1"/>
  <c r="W54" i="21" s="1"/>
  <c r="W57" i="21" s="1"/>
  <c r="W60" i="21" s="1"/>
  <c r="X49" i="21"/>
  <c r="X49" i="20"/>
  <c r="Z33" i="20"/>
  <c r="I49" i="19"/>
  <c r="I52" i="19" s="1"/>
  <c r="I54" i="19" s="1"/>
  <c r="I57" i="19" s="1"/>
  <c r="I60" i="19" s="1"/>
  <c r="Q49" i="19"/>
  <c r="Q52" i="19" s="1"/>
  <c r="Q54" i="19" s="1"/>
  <c r="Q57" i="19" s="1"/>
  <c r="Q60" i="19" s="1"/>
  <c r="Y49" i="19"/>
  <c r="Y52" i="19" s="1"/>
  <c r="Y54" i="19" s="1"/>
  <c r="Y57" i="19" s="1"/>
  <c r="Y60" i="19" s="1"/>
  <c r="Z48" i="19"/>
  <c r="X49" i="18"/>
  <c r="Z49" i="17"/>
  <c r="X52" i="17"/>
  <c r="X49" i="16"/>
  <c r="Z33" i="16"/>
  <c r="Z33" i="22"/>
  <c r="X49" i="19"/>
  <c r="X49" i="15"/>
  <c r="X49" i="14"/>
  <c r="X49" i="12"/>
  <c r="Z33" i="12"/>
  <c r="Z33" i="17"/>
  <c r="X49" i="13"/>
  <c r="Z33" i="13"/>
  <c r="Z52" i="10"/>
  <c r="X52" i="8"/>
  <c r="Z49" i="8"/>
  <c r="X54" i="10"/>
  <c r="Z49" i="6"/>
  <c r="X52" i="6"/>
  <c r="X49" i="11"/>
  <c r="Z54" i="9"/>
  <c r="X57" i="9"/>
  <c r="Z52" i="9"/>
  <c r="Z49" i="9"/>
  <c r="Z49" i="7"/>
  <c r="X52" i="4"/>
  <c r="Z52" i="3"/>
  <c r="X54" i="3"/>
  <c r="X49" i="5"/>
  <c r="Z33" i="5"/>
  <c r="I49" i="4"/>
  <c r="I52" i="4" s="1"/>
  <c r="I54" i="4" s="1"/>
  <c r="I57" i="4" s="1"/>
  <c r="I60" i="4" s="1"/>
  <c r="Q49" i="4"/>
  <c r="Q52" i="4" s="1"/>
  <c r="Q54" i="4" s="1"/>
  <c r="Q57" i="4" s="1"/>
  <c r="Q60" i="4" s="1"/>
  <c r="Y49" i="4"/>
  <c r="Y52" i="4" s="1"/>
  <c r="Y54" i="4" s="1"/>
  <c r="Y57" i="4" s="1"/>
  <c r="Y60" i="4" s="1"/>
  <c r="Z48" i="4"/>
  <c r="Y52" i="2"/>
  <c r="Y54" i="2" s="1"/>
  <c r="Y57" i="2" s="1"/>
  <c r="Y60" i="2" s="1"/>
  <c r="Z49" i="2"/>
  <c r="Z33" i="8"/>
  <c r="X52" i="7"/>
  <c r="R49" i="6"/>
  <c r="R52" i="6" s="1"/>
  <c r="R54" i="6" s="1"/>
  <c r="R57" i="6" s="1"/>
  <c r="R60" i="6" s="1"/>
  <c r="Z33" i="6"/>
  <c r="Z33" i="9"/>
  <c r="D49" i="4"/>
  <c r="D52" i="4" s="1"/>
  <c r="D54" i="4" s="1"/>
  <c r="D57" i="4" s="1"/>
  <c r="D60" i="4" s="1"/>
  <c r="L49" i="4"/>
  <c r="L52" i="4" s="1"/>
  <c r="L54" i="4" s="1"/>
  <c r="L57" i="4" s="1"/>
  <c r="L60" i="4" s="1"/>
  <c r="T49" i="4"/>
  <c r="T52" i="4" s="1"/>
  <c r="T54" i="4" s="1"/>
  <c r="T57" i="4" s="1"/>
  <c r="T60" i="4" s="1"/>
  <c r="X54" i="2"/>
  <c r="Z52" i="24" l="1"/>
  <c r="Z49" i="1"/>
  <c r="X52" i="1"/>
  <c r="X52" i="26"/>
  <c r="Z49" i="26"/>
  <c r="X52" i="20"/>
  <c r="Z49" i="20"/>
  <c r="Z54" i="3"/>
  <c r="X57" i="3"/>
  <c r="Z54" i="23"/>
  <c r="X57" i="23"/>
  <c r="X52" i="12"/>
  <c r="Z49" i="12"/>
  <c r="Z49" i="11"/>
  <c r="X52" i="11"/>
  <c r="Z49" i="16"/>
  <c r="X52" i="16"/>
  <c r="Z52" i="27"/>
  <c r="X54" i="27"/>
  <c r="X52" i="25"/>
  <c r="Z49" i="25"/>
  <c r="Z49" i="13"/>
  <c r="X52" i="13"/>
  <c r="X54" i="4"/>
  <c r="Z52" i="4"/>
  <c r="Z54" i="22"/>
  <c r="X57" i="22"/>
  <c r="Z49" i="4"/>
  <c r="Z52" i="17"/>
  <c r="X54" i="17"/>
  <c r="Z49" i="14"/>
  <c r="X52" i="14"/>
  <c r="X54" i="7"/>
  <c r="Z52" i="7"/>
  <c r="X52" i="15"/>
  <c r="Z49" i="15"/>
  <c r="Z52" i="6"/>
  <c r="X54" i="6"/>
  <c r="Z54" i="10"/>
  <c r="X57" i="10"/>
  <c r="X52" i="21"/>
  <c r="Z49" i="21"/>
  <c r="Z49" i="18"/>
  <c r="X52" i="18"/>
  <c r="Z54" i="2"/>
  <c r="X57" i="2"/>
  <c r="Z52" i="8"/>
  <c r="X54" i="8"/>
  <c r="Z52" i="2"/>
  <c r="X52" i="5"/>
  <c r="Z49" i="5"/>
  <c r="Z57" i="9"/>
  <c r="X60" i="9"/>
  <c r="Z60" i="9" s="1"/>
  <c r="X52" i="19"/>
  <c r="Z49" i="19"/>
  <c r="Z54" i="24"/>
  <c r="X57" i="24"/>
  <c r="Z57" i="28"/>
  <c r="X54" i="1" l="1"/>
  <c r="Z52" i="1"/>
  <c r="Z52" i="15"/>
  <c r="X54" i="15"/>
  <c r="Z57" i="22"/>
  <c r="X60" i="22"/>
  <c r="Z60" i="22" s="1"/>
  <c r="Z57" i="24"/>
  <c r="X60" i="24"/>
  <c r="Z60" i="24" s="1"/>
  <c r="Z54" i="27"/>
  <c r="X57" i="27"/>
  <c r="Z52" i="5"/>
  <c r="X54" i="5"/>
  <c r="X54" i="21"/>
  <c r="Z52" i="21"/>
  <c r="Z52" i="16"/>
  <c r="X54" i="16"/>
  <c r="Z54" i="8"/>
  <c r="X57" i="8"/>
  <c r="X54" i="14"/>
  <c r="Z52" i="14"/>
  <c r="Z57" i="23"/>
  <c r="X60" i="23"/>
  <c r="Z60" i="23" s="1"/>
  <c r="X57" i="7"/>
  <c r="Z54" i="7"/>
  <c r="Z57" i="3"/>
  <c r="X60" i="3"/>
  <c r="Z60" i="3" s="1"/>
  <c r="X60" i="10"/>
  <c r="Z60" i="10" s="1"/>
  <c r="Z57" i="10"/>
  <c r="Z54" i="4"/>
  <c r="X57" i="4"/>
  <c r="Z52" i="13"/>
  <c r="X54" i="13"/>
  <c r="X54" i="11"/>
  <c r="Z52" i="11"/>
  <c r="Z52" i="19"/>
  <c r="X54" i="19"/>
  <c r="Z57" i="2"/>
  <c r="X60" i="2"/>
  <c r="Z60" i="2" s="1"/>
  <c r="X57" i="6"/>
  <c r="Z54" i="6"/>
  <c r="X57" i="17"/>
  <c r="Z54" i="17"/>
  <c r="Z52" i="20"/>
  <c r="X54" i="20"/>
  <c r="X54" i="18"/>
  <c r="Z52" i="18"/>
  <c r="X54" i="25"/>
  <c r="Z52" i="25"/>
  <c r="Z52" i="12"/>
  <c r="X54" i="12"/>
  <c r="X54" i="26"/>
  <c r="Z52" i="26"/>
  <c r="Z54" i="1" l="1"/>
  <c r="X57" i="1"/>
  <c r="Z57" i="8"/>
  <c r="X60" i="8"/>
  <c r="Z60" i="8" s="1"/>
  <c r="Z57" i="4"/>
  <c r="X60" i="4"/>
  <c r="Z60" i="4" s="1"/>
  <c r="X60" i="27"/>
  <c r="Z60" i="27" s="1"/>
  <c r="Z57" i="27"/>
  <c r="X57" i="11"/>
  <c r="Z54" i="11"/>
  <c r="X60" i="17"/>
  <c r="Z60" i="17" s="1"/>
  <c r="Z57" i="17"/>
  <c r="X57" i="13"/>
  <c r="Z54" i="13"/>
  <c r="Z54" i="25"/>
  <c r="X57" i="25"/>
  <c r="Z57" i="7"/>
  <c r="X60" i="7"/>
  <c r="Z60" i="7" s="1"/>
  <c r="Z54" i="20"/>
  <c r="X57" i="20"/>
  <c r="Z54" i="5"/>
  <c r="X57" i="5"/>
  <c r="Z54" i="15"/>
  <c r="X57" i="15"/>
  <c r="Z54" i="12"/>
  <c r="X57" i="12"/>
  <c r="Z54" i="16"/>
  <c r="X57" i="16"/>
  <c r="X60" i="6"/>
  <c r="Z60" i="6" s="1"/>
  <c r="Z57" i="6"/>
  <c r="X57" i="18"/>
  <c r="Z54" i="18"/>
  <c r="Z54" i="21"/>
  <c r="X57" i="21"/>
  <c r="Z54" i="19"/>
  <c r="X57" i="19"/>
  <c r="Z54" i="26"/>
  <c r="X57" i="26"/>
  <c r="X57" i="14"/>
  <c r="Z54" i="14"/>
  <c r="Z57" i="1" l="1"/>
  <c r="X60" i="1"/>
  <c r="Z60" i="1" s="1"/>
  <c r="Z57" i="18"/>
  <c r="X60" i="18"/>
  <c r="Z60" i="18" s="1"/>
  <c r="X60" i="15"/>
  <c r="Z60" i="15" s="1"/>
  <c r="Z57" i="15"/>
  <c r="Z57" i="14"/>
  <c r="X60" i="14"/>
  <c r="Z60" i="14" s="1"/>
  <c r="X60" i="26"/>
  <c r="Z60" i="26" s="1"/>
  <c r="Z57" i="26"/>
  <c r="Z57" i="21"/>
  <c r="X60" i="21"/>
  <c r="Z60" i="21" s="1"/>
  <c r="X60" i="12"/>
  <c r="Z60" i="12" s="1"/>
  <c r="Z57" i="12"/>
  <c r="Z57" i="11"/>
  <c r="X60" i="11"/>
  <c r="Z60" i="11" s="1"/>
  <c r="Z57" i="25"/>
  <c r="X60" i="25"/>
  <c r="Z60" i="25" s="1"/>
  <c r="X60" i="5"/>
  <c r="Z60" i="5" s="1"/>
  <c r="Z57" i="5"/>
  <c r="Z57" i="13"/>
  <c r="X60" i="13"/>
  <c r="Z60" i="13" s="1"/>
  <c r="Z57" i="19"/>
  <c r="X60" i="19"/>
  <c r="Z60" i="19" s="1"/>
  <c r="X60" i="16"/>
  <c r="Z60" i="16" s="1"/>
  <c r="Z57" i="16"/>
  <c r="X60" i="20"/>
  <c r="Z60" i="20" s="1"/>
  <c r="Z57" i="20"/>
</calcChain>
</file>

<file path=xl/sharedStrings.xml><?xml version="1.0" encoding="utf-8"?>
<sst xmlns="http://schemas.openxmlformats.org/spreadsheetml/2006/main" count="4116" uniqueCount="114">
  <si>
    <t>Limpopo: Greater Giyani (LIM331) - Table C4 Quarterly Budgeted Financial Performance ( Waste management                                   ) for 1st Quarter ended 30 September 2025 (Figures Finalised as at 2025/10/28)</t>
  </si>
  <si>
    <t>Description</t>
  </si>
  <si>
    <t>2024/25</t>
  </si>
  <si>
    <t>2025/26</t>
  </si>
  <si>
    <t>Budget year 2025/26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</si>
  <si>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</si>
  <si>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</si>
  <si>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</si>
  <si>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</si>
  <si>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</si>
  <si>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</si>
  <si>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</si>
  <si>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</si>
  <si>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</si>
  <si>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</si>
  <si>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</si>
  <si>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</si>
  <si>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</si>
  <si>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</si>
  <si>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</si>
  <si>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</si>
  <si>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</si>
  <si>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</si>
  <si>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</si>
  <si>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</si>
  <si>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</si>
  <si>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</si>
  <si>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</si>
  <si>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</si>
  <si>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</si>
  <si>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</si>
  <si>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</si>
  <si>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</si>
  <si>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</si>
  <si>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</si>
  <si>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</si>
  <si>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</si>
  <si>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</si>
  <si>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</si>
  <si>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</si>
  <si>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</si>
  <si>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</si>
  <si>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</si>
  <si>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</si>
  <si>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</si>
  <si>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</si>
  <si>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</si>
  <si>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Special rating levies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</si>
  <si>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</si>
  <si>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</si>
  <si>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</si>
  <si>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</si>
  <si>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</si>
  <si>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</si>
  <si>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</si>
  <si>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</si>
  <si>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</si>
  <si>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</si>
  <si>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</si>
  <si>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</si>
  <si>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</si>
  <si>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</si>
  <si>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</si>
  <si>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</si>
  <si>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</si>
  <si>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</si>
  <si>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</si>
  <si>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</si>
  <si>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</si>
  <si>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</si>
  <si>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</si>
  <si>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</si>
  <si>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</si>
  <si>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</si>
  <si>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</si>
  <si>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</si>
  <si>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</si>
  <si>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</si>
  <si>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</si>
  <si>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</si>
  <si>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</si>
  <si>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</si>
  <si>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</si>
  <si>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</si>
  <si>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</si>
  <si>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</si>
  <si>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Limpopo: Greater Letaba (LIM332) - Table C4 Quarterly Budgeted Financial Performance ( Waste management                                   ) for 1st Quarter ended 30 September 2025 (Figures Finalised as at 2025/10/28)</t>
  </si>
  <si>
    <t>Limpopo: Greater Tzaneen (LIM333) - Table C4 Quarterly Budgeted Financial Performance ( Waste management                                   ) for 1st Quarter ended 30 September 2025 (Figures Finalised as at 2025/10/28)</t>
  </si>
  <si>
    <t>Limpopo: Ba-Phalaborwa (LIM334) - Table C4 Quarterly Budgeted Financial Performance ( Waste management                                   ) for 1st Quarter ended 30 September 2025 (Figures Finalised as at 2025/10/28)</t>
  </si>
  <si>
    <t>Limpopo: Maruleng (LIM335) - Table C4 Quarterly Budgeted Financial Performance ( Waste management                                   ) for 1st Quarter ended 30 September 2025 (Figures Finalised as at 2025/10/28)</t>
  </si>
  <si>
    <t>Limpopo: Mopani (DC33) - Table C4 Quarterly Budgeted Financial Performance ( Waste management                                   ) for 1st Quarter ended 30 September 2025 (Figures Finalised as at 2025/10/28)</t>
  </si>
  <si>
    <t>Limpopo: Musina (LIM341) - Table C4 Quarterly Budgeted Financial Performance ( Waste management                                   ) for 1st Quarter ended 30 September 2025 (Figures Finalised as at 2025/10/28)</t>
  </si>
  <si>
    <t>Limpopo: Thulamela (LIM343) - Table C4 Quarterly Budgeted Financial Performance ( Waste management                                   ) for 1st Quarter ended 30 September 2025 (Figures Finalised as at 2025/10/28)</t>
  </si>
  <si>
    <t>Limpopo: Makhado (LIM344) - Table C4 Quarterly Budgeted Financial Performance ( Waste management                                   ) for 1st Quarter ended 30 September 2025 (Figures Finalised as at 2025/10/28)</t>
  </si>
  <si>
    <t>Limpopo: Collins Chabane (LIM345) - Table C4 Quarterly Budgeted Financial Performance ( Waste management                                   ) for 1st Quarter ended 30 September 2025 (Figures Finalised as at 2025/10/28)</t>
  </si>
  <si>
    <t>Limpopo: Vhembe (DC34) - Table C4 Quarterly Budgeted Financial Performance ( Waste management                                   ) for 1st Quarter ended 30 September 2025 (Figures Finalised as at 2025/10/28)</t>
  </si>
  <si>
    <t>Limpopo: Blouberg (LIM351) - Table C4 Quarterly Budgeted Financial Performance ( Waste management                                   ) for 1st Quarter ended 30 September 2025 (Figures Finalised as at 2025/10/28)</t>
  </si>
  <si>
    <t>Limpopo: Molemole (LIM353) - Table C4 Quarterly Budgeted Financial Performance ( Waste management                                   ) for 1st Quarter ended 30 September 2025 (Figures Finalised as at 2025/10/28)</t>
  </si>
  <si>
    <t>Limpopo: Polokwane (LIM354) - Table C4 Quarterly Budgeted Financial Performance ( Waste management                                   ) for 1st Quarter ended 30 September 2025 (Figures Finalised as at 2025/10/28)</t>
  </si>
  <si>
    <t>Limpopo: Lepelle-Nkumpi (LIM355) - Table C4 Quarterly Budgeted Financial Performance ( Waste management                                   ) for 1st Quarter ended 30 September 2025 (Figures Finalised as at 2025/10/28)</t>
  </si>
  <si>
    <t>Limpopo: Capricorn (DC35) - Table C4 Quarterly Budgeted Financial Performance ( Waste management                                   ) for 1st Quarter ended 30 September 2025 (Figures Finalised as at 2025/10/28)</t>
  </si>
  <si>
    <t>Limpopo: Thabazimbi (LIM361) - Table C4 Quarterly Budgeted Financial Performance ( Waste management                                   ) for 1st Quarter ended 30 September 2025 (Figures Finalised as at 2025/10/28)</t>
  </si>
  <si>
    <t>Limpopo: Lephalale (LIM362) - Table C4 Quarterly Budgeted Financial Performance ( Waste management                                   ) for 1st Quarter ended 30 September 2025 (Figures Finalised as at 2025/10/28)</t>
  </si>
  <si>
    <t>Limpopo: Bela Bela (LIM366) - Table C4 Quarterly Budgeted Financial Performance ( Waste management                                   ) for 1st Quarter ended 30 September 2025 (Figures Finalised as at 2025/10/28)</t>
  </si>
  <si>
    <t>Limpopo: Mogalakwena (LIM367) - Table C4 Quarterly Budgeted Financial Performance ( Waste management                                   ) for 1st Quarter ended 30 September 2025 (Figures Finalised as at 2025/10/28)</t>
  </si>
  <si>
    <t>Limpopo: Modimolle-Mookgopong (LIM368) - Table C4 Quarterly Budgeted Financial Performance ( Waste management                                   ) for 1st Quarter ended 30 September 2025 (Figures Finalised as at 2025/10/28)</t>
  </si>
  <si>
    <t>Limpopo: Waterberg (DC36) - Table C4 Quarterly Budgeted Financial Performance ( Waste management                                   ) for 1st Quarter ended 30 September 2025 (Figures Finalised as at 2025/10/28)</t>
  </si>
  <si>
    <t>Limpopo: Ephraim Mogale (LIM471) - Table C4 Quarterly Budgeted Financial Performance ( Waste management                                   ) for 1st Quarter ended 30 September 2025 (Figures Finalised as at 2025/10/28)</t>
  </si>
  <si>
    <t>Limpopo: Elias Motsoaledi (LIM472) - Table C4 Quarterly Budgeted Financial Performance ( Waste management                                   ) for 1st Quarter ended 30 September 2025 (Figures Finalised as at 2025/10/28)</t>
  </si>
  <si>
    <t>Limpopo: Makhuduthamaga (LIM473) - Table C4 Quarterly Budgeted Financial Performance ( Waste management                                   ) for 1st Quarter ended 30 September 2025 (Figures Finalised as at 2025/10/28)</t>
  </si>
  <si>
    <t>Limpopo: Tubatse Fetakgomo (LIM476) - Table C4 Quarterly Budgeted Financial Performance ( Waste management                                   ) for 1st Quarter ended 30 September 2025 (Figures Finalised as at 2025/10/28)</t>
  </si>
  <si>
    <t>Limpopo: Sekhukhune (DC47) - Table C4 Quarterly Budgeted Financial Performance ( Waste management                                   ) for 1st Quarter ended 30 September 2025 (Figures Finalised as at 2025/10/28)</t>
  </si>
  <si>
    <t>Summary - Table C4 Quarterly Budgeted Financial Performance ( Waste management                                   ) for 1st Quarter ended 30 September 2025 (Figures Finalised as at 2025/10/28)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</si>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</sst>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Relationship Id="rId35" Type="http://schemas.openxmlformats.org/officeDocument/2006/relationships/customXml" Target="../customXml/item3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13646576</v>
      </c>
      <c r="D9" s="20"/>
      <c r="E9" s="21">
        <v>13044972</v>
      </c>
      <c r="F9" s="22">
        <v>13044972</v>
      </c>
      <c r="G9" s="22">
        <v>1251467</v>
      </c>
      <c r="H9" s="22">
        <v>1276381</v>
      </c>
      <c r="I9" s="22">
        <v>1127037</v>
      </c>
      <c r="J9" s="22">
        <v>3654885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3654885</v>
      </c>
      <c r="X9" s="22">
        <v>3261246</v>
      </c>
      <c r="Y9" s="22">
        <v>393639</v>
      </c>
      <c r="Z9" s="23">
        <v>12.070202615810031</v>
      </c>
      <c r="AA9" s="20">
        <v>13044972</v>
      </c>
    </row>
    <row r="10" spans="1:27" x14ac:dyDescent="0.25">
      <c r="A10" s="19" t="s">
        <v>38</v>
      </c>
      <c r="B10" s="15" t="s">
        <v>32</v>
      </c>
      <c r="C10" s="20">
        <v>26053</v>
      </c>
      <c r="D10" s="20"/>
      <c r="E10" s="21">
        <v>50000</v>
      </c>
      <c r="F10" s="22">
        <v>50000</v>
      </c>
      <c r="G10" s="22">
        <v>7040</v>
      </c>
      <c r="H10" s="22"/>
      <c r="I10" s="22"/>
      <c r="J10" s="22">
        <v>7040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7040</v>
      </c>
      <c r="X10" s="22">
        <v>12501</v>
      </c>
      <c r="Y10" s="22">
        <v>-5461</v>
      </c>
      <c r="Z10" s="23">
        <v>-43.684505239580837</v>
      </c>
      <c r="AA10" s="20">
        <v>50000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6116387</v>
      </c>
      <c r="D13" s="20"/>
      <c r="E13" s="21">
        <v>1320438</v>
      </c>
      <c r="F13" s="22">
        <v>1320438</v>
      </c>
      <c r="G13" s="22">
        <v>744549</v>
      </c>
      <c r="H13" s="22">
        <v>748466</v>
      </c>
      <c r="I13" s="22">
        <v>776852</v>
      </c>
      <c r="J13" s="22">
        <v>2269867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2269867</v>
      </c>
      <c r="X13" s="22">
        <v>330111</v>
      </c>
      <c r="Y13" s="22">
        <v>1939756</v>
      </c>
      <c r="Z13" s="23">
        <v>587.60719879070984</v>
      </c>
      <c r="AA13" s="20">
        <v>1320438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19789016</v>
      </c>
      <c r="D33" s="29">
        <f t="shared" ref="D33:Y33" si="0">SUM(D6:D32)</f>
        <v>0</v>
      </c>
      <c r="E33" s="30">
        <f t="shared" si="0"/>
        <v>14415410</v>
      </c>
      <c r="F33" s="31">
        <f t="shared" si="0"/>
        <v>14415410</v>
      </c>
      <c r="G33" s="31">
        <f t="shared" si="0"/>
        <v>2003056</v>
      </c>
      <c r="H33" s="31">
        <f t="shared" si="0"/>
        <v>2024847</v>
      </c>
      <c r="I33" s="31">
        <f t="shared" si="0"/>
        <v>1903889</v>
      </c>
      <c r="J33" s="31">
        <f t="shared" si="0"/>
        <v>5931792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5931792</v>
      </c>
      <c r="X33" s="31">
        <f t="shared" si="0"/>
        <v>3603858</v>
      </c>
      <c r="Y33" s="31">
        <f t="shared" si="0"/>
        <v>2327934</v>
      </c>
      <c r="Z33" s="32">
        <f>+IF(X33&lt;&gt;0,+(Y33/X33)*100,0)</f>
        <v>64.595608373026906</v>
      </c>
      <c r="AA33" s="29">
        <f>SUM(AA6:AA32)</f>
        <v>14415410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19832378</v>
      </c>
      <c r="D35" s="20"/>
      <c r="E35" s="21">
        <v>22077613</v>
      </c>
      <c r="F35" s="22">
        <v>22077613</v>
      </c>
      <c r="G35" s="22">
        <v>1824501</v>
      </c>
      <c r="H35" s="22">
        <v>1669630</v>
      </c>
      <c r="I35" s="22">
        <v>1703390</v>
      </c>
      <c r="J35" s="22">
        <v>5197521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5197521</v>
      </c>
      <c r="X35" s="22">
        <v>5519403</v>
      </c>
      <c r="Y35" s="22">
        <v>-321882</v>
      </c>
      <c r="Z35" s="23">
        <v>-5.8318263768744556</v>
      </c>
      <c r="AA35" s="20">
        <v>22077613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-342200</v>
      </c>
      <c r="D38" s="20"/>
      <c r="E38" s="21">
        <v>2500000</v>
      </c>
      <c r="F38" s="22">
        <v>2500000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624999</v>
      </c>
      <c r="Y38" s="22">
        <v>-624999</v>
      </c>
      <c r="Z38" s="23">
        <v>-100</v>
      </c>
      <c r="AA38" s="20">
        <v>2500000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>
        <v>5901916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987900</v>
      </c>
      <c r="D42" s="20"/>
      <c r="E42" s="21">
        <v>5920000</v>
      </c>
      <c r="F42" s="22">
        <v>5920000</v>
      </c>
      <c r="G42" s="22"/>
      <c r="H42" s="22">
        <v>28458</v>
      </c>
      <c r="I42" s="22">
        <v>99200</v>
      </c>
      <c r="J42" s="22">
        <v>127658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127658</v>
      </c>
      <c r="X42" s="22">
        <v>1480002</v>
      </c>
      <c r="Y42" s="22">
        <v>-1352344</v>
      </c>
      <c r="Z42" s="23">
        <v>-91.374471115579567</v>
      </c>
      <c r="AA42" s="20">
        <v>5920000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829557</v>
      </c>
      <c r="D45" s="20"/>
      <c r="E45" s="21">
        <v>1952948</v>
      </c>
      <c r="F45" s="22">
        <v>1952948</v>
      </c>
      <c r="G45" s="22">
        <v>42479</v>
      </c>
      <c r="H45" s="22">
        <v>11394</v>
      </c>
      <c r="I45" s="22">
        <v>26368</v>
      </c>
      <c r="J45" s="22">
        <v>80241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80241</v>
      </c>
      <c r="X45" s="22">
        <v>488232</v>
      </c>
      <c r="Y45" s="22">
        <v>-407991</v>
      </c>
      <c r="Z45" s="23">
        <v>-83.564985498697339</v>
      </c>
      <c r="AA45" s="20">
        <v>1952948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27209551</v>
      </c>
      <c r="D48" s="29">
        <f t="shared" ref="D48:Y48" si="1">SUM(D35:D47)</f>
        <v>0</v>
      </c>
      <c r="E48" s="30">
        <f t="shared" si="1"/>
        <v>32450561</v>
      </c>
      <c r="F48" s="31">
        <f t="shared" si="1"/>
        <v>32450561</v>
      </c>
      <c r="G48" s="31">
        <f t="shared" si="1"/>
        <v>1866980</v>
      </c>
      <c r="H48" s="31">
        <f t="shared" si="1"/>
        <v>1709482</v>
      </c>
      <c r="I48" s="31">
        <f t="shared" si="1"/>
        <v>1828958</v>
      </c>
      <c r="J48" s="31">
        <f t="shared" si="1"/>
        <v>5405420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5405420</v>
      </c>
      <c r="X48" s="31">
        <f t="shared" si="1"/>
        <v>8112636</v>
      </c>
      <c r="Y48" s="31">
        <f t="shared" si="1"/>
        <v>-2707216</v>
      </c>
      <c r="Z48" s="32">
        <f>+IF(X48&lt;&gt;0,+(Y48/X48)*100,0)</f>
        <v>-33.370361988384538</v>
      </c>
      <c r="AA48" s="29">
        <f>SUM(AA35:AA47)</f>
        <v>32450561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-7420535</v>
      </c>
      <c r="D49" s="39">
        <f t="shared" si="2"/>
        <v>0</v>
      </c>
      <c r="E49" s="40">
        <f t="shared" si="2"/>
        <v>-18035151</v>
      </c>
      <c r="F49" s="41">
        <f t="shared" si="2"/>
        <v>-18035151</v>
      </c>
      <c r="G49" s="41">
        <f t="shared" si="2"/>
        <v>136076</v>
      </c>
      <c r="H49" s="41">
        <f t="shared" si="2"/>
        <v>315365</v>
      </c>
      <c r="I49" s="41">
        <f t="shared" si="2"/>
        <v>74931</v>
      </c>
      <c r="J49" s="41">
        <f t="shared" si="2"/>
        <v>526372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526372</v>
      </c>
      <c r="X49" s="41">
        <f t="shared" si="2"/>
        <v>-4508778</v>
      </c>
      <c r="Y49" s="41">
        <f t="shared" si="2"/>
        <v>5035150</v>
      </c>
      <c r="Z49" s="42">
        <f>+IF(X49&lt;&gt;0,+(Y49/X49)*100,0)</f>
        <v>-111.67438272631742</v>
      </c>
      <c r="AA49" s="39">
        <f>+AA33-AA48</f>
        <v>-18035151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-7420535</v>
      </c>
      <c r="D52" s="48">
        <f t="shared" si="3"/>
        <v>0</v>
      </c>
      <c r="E52" s="49">
        <f t="shared" si="3"/>
        <v>-18035151</v>
      </c>
      <c r="F52" s="50">
        <f t="shared" si="3"/>
        <v>-18035151</v>
      </c>
      <c r="G52" s="50">
        <f t="shared" si="3"/>
        <v>136076</v>
      </c>
      <c r="H52" s="50">
        <f t="shared" si="3"/>
        <v>315365</v>
      </c>
      <c r="I52" s="50">
        <f t="shared" si="3"/>
        <v>74931</v>
      </c>
      <c r="J52" s="50">
        <f t="shared" si="3"/>
        <v>526372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526372</v>
      </c>
      <c r="X52" s="50">
        <f t="shared" si="3"/>
        <v>-4508778</v>
      </c>
      <c r="Y52" s="50">
        <f t="shared" si="3"/>
        <v>5035150</v>
      </c>
      <c r="Z52" s="51">
        <f>+IF(X52&lt;&gt;0,+(Y52/X52)*100,0)</f>
        <v>-111.67438272631742</v>
      </c>
      <c r="AA52" s="48">
        <f>SUM(AA49:AA51)</f>
        <v>-18035151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-7420535</v>
      </c>
      <c r="D54" s="54">
        <f>+D52-D53</f>
        <v>0</v>
      </c>
      <c r="E54" s="55">
        <f t="shared" si="4"/>
        <v>-18035151</v>
      </c>
      <c r="F54" s="56">
        <f t="shared" si="4"/>
        <v>-18035151</v>
      </c>
      <c r="G54" s="56">
        <f t="shared" si="4"/>
        <v>136076</v>
      </c>
      <c r="H54" s="56">
        <f t="shared" si="4"/>
        <v>315365</v>
      </c>
      <c r="I54" s="56">
        <f t="shared" si="4"/>
        <v>74931</v>
      </c>
      <c r="J54" s="56">
        <f t="shared" si="4"/>
        <v>526372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526372</v>
      </c>
      <c r="X54" s="56">
        <f t="shared" si="4"/>
        <v>-4508778</v>
      </c>
      <c r="Y54" s="56">
        <f t="shared" si="4"/>
        <v>5035150</v>
      </c>
      <c r="Z54" s="57">
        <f>+IF(X54&lt;&gt;0,+(Y54/X54)*100,0)</f>
        <v>-111.67438272631742</v>
      </c>
      <c r="AA54" s="54">
        <f>+AA52-AA53</f>
        <v>-18035151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-7420535</v>
      </c>
      <c r="D57" s="48">
        <f>SUM(D54:D56)</f>
        <v>0</v>
      </c>
      <c r="E57" s="49">
        <f t="shared" si="5"/>
        <v>-18035151</v>
      </c>
      <c r="F57" s="50">
        <f t="shared" si="5"/>
        <v>-18035151</v>
      </c>
      <c r="G57" s="50">
        <f t="shared" si="5"/>
        <v>136076</v>
      </c>
      <c r="H57" s="50">
        <f t="shared" si="5"/>
        <v>315365</v>
      </c>
      <c r="I57" s="50">
        <f t="shared" si="5"/>
        <v>74931</v>
      </c>
      <c r="J57" s="50">
        <f t="shared" si="5"/>
        <v>526372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526372</v>
      </c>
      <c r="X57" s="50">
        <f t="shared" si="5"/>
        <v>-4508778</v>
      </c>
      <c r="Y57" s="50">
        <f t="shared" si="5"/>
        <v>5035150</v>
      </c>
      <c r="Z57" s="51">
        <f>+IF(X57&lt;&gt;0,+(Y57/X57)*100,0)</f>
        <v>-111.67438272631742</v>
      </c>
      <c r="AA57" s="48">
        <f>SUM(AA54:AA56)</f>
        <v>-18035151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-7420535</v>
      </c>
      <c r="D60" s="65">
        <f>SUM(D57:D59)</f>
        <v>0</v>
      </c>
      <c r="E60" s="66">
        <f t="shared" si="6"/>
        <v>-18035151</v>
      </c>
      <c r="F60" s="67">
        <f t="shared" si="6"/>
        <v>-18035151</v>
      </c>
      <c r="G60" s="67">
        <f t="shared" si="6"/>
        <v>136076</v>
      </c>
      <c r="H60" s="67">
        <f t="shared" si="6"/>
        <v>315365</v>
      </c>
      <c r="I60" s="67">
        <f t="shared" si="6"/>
        <v>74931</v>
      </c>
      <c r="J60" s="67">
        <f t="shared" si="6"/>
        <v>526372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526372</v>
      </c>
      <c r="X60" s="67">
        <f t="shared" si="6"/>
        <v>-4508778</v>
      </c>
      <c r="Y60" s="67">
        <f t="shared" si="6"/>
        <v>5035150</v>
      </c>
      <c r="Z60" s="68">
        <f>+IF(X60&lt;&gt;0,+(Y60/X60)*100,0)</f>
        <v>-111.67438272631742</v>
      </c>
      <c r="AA60" s="65">
        <f>SUM(AA57:AA59)</f>
        <v>-18035151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6432753</v>
      </c>
      <c r="D9" s="20"/>
      <c r="E9" s="21">
        <v>6629052</v>
      </c>
      <c r="F9" s="22">
        <v>6629052</v>
      </c>
      <c r="G9" s="22">
        <v>574644</v>
      </c>
      <c r="H9" s="22">
        <v>569469</v>
      </c>
      <c r="I9" s="22">
        <v>580270</v>
      </c>
      <c r="J9" s="22">
        <v>1724383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1724383</v>
      </c>
      <c r="X9" s="22">
        <v>1657263</v>
      </c>
      <c r="Y9" s="22">
        <v>67120</v>
      </c>
      <c r="Z9" s="23">
        <v>4.0500511988742884</v>
      </c>
      <c r="AA9" s="20">
        <v>6629052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6432753</v>
      </c>
      <c r="D33" s="29">
        <f t="shared" ref="D33:Y33" si="0">SUM(D6:D32)</f>
        <v>0</v>
      </c>
      <c r="E33" s="30">
        <f t="shared" si="0"/>
        <v>6629052</v>
      </c>
      <c r="F33" s="31">
        <f t="shared" si="0"/>
        <v>6629052</v>
      </c>
      <c r="G33" s="31">
        <f t="shared" si="0"/>
        <v>574644</v>
      </c>
      <c r="H33" s="31">
        <f t="shared" si="0"/>
        <v>569469</v>
      </c>
      <c r="I33" s="31">
        <f t="shared" si="0"/>
        <v>580270</v>
      </c>
      <c r="J33" s="31">
        <f t="shared" si="0"/>
        <v>1724383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1724383</v>
      </c>
      <c r="X33" s="31">
        <f t="shared" si="0"/>
        <v>1657263</v>
      </c>
      <c r="Y33" s="31">
        <f t="shared" si="0"/>
        <v>67120</v>
      </c>
      <c r="Z33" s="32">
        <f>+IF(X33&lt;&gt;0,+(Y33/X33)*100,0)</f>
        <v>4.0500511988742884</v>
      </c>
      <c r="AA33" s="29">
        <f>SUM(AA6:AA32)</f>
        <v>6629052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249556</v>
      </c>
      <c r="D35" s="20"/>
      <c r="E35" s="21">
        <v>1339188</v>
      </c>
      <c r="F35" s="22">
        <v>1339188</v>
      </c>
      <c r="G35" s="22"/>
      <c r="H35" s="22"/>
      <c r="I35" s="22">
        <v>4557</v>
      </c>
      <c r="J35" s="22">
        <v>4557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4557</v>
      </c>
      <c r="X35" s="22">
        <v>334797</v>
      </c>
      <c r="Y35" s="22">
        <v>-330240</v>
      </c>
      <c r="Z35" s="23">
        <v>-98.638876692443475</v>
      </c>
      <c r="AA35" s="20">
        <v>1339188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1033876</v>
      </c>
      <c r="D38" s="20"/>
      <c r="E38" s="21">
        <v>1133208</v>
      </c>
      <c r="F38" s="22">
        <v>1133208</v>
      </c>
      <c r="G38" s="22">
        <v>102112</v>
      </c>
      <c r="H38" s="22">
        <v>80296</v>
      </c>
      <c r="I38" s="22">
        <v>57174</v>
      </c>
      <c r="J38" s="22">
        <v>239582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239582</v>
      </c>
      <c r="X38" s="22">
        <v>283302</v>
      </c>
      <c r="Y38" s="22">
        <v>-43720</v>
      </c>
      <c r="Z38" s="23">
        <v>-15.432294865549837</v>
      </c>
      <c r="AA38" s="20">
        <v>1133208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336663</v>
      </c>
      <c r="D40" s="20"/>
      <c r="E40" s="21">
        <v>1208004</v>
      </c>
      <c r="F40" s="22">
        <v>1208004</v>
      </c>
      <c r="G40" s="22"/>
      <c r="H40" s="22"/>
      <c r="I40" s="22">
        <v>631968</v>
      </c>
      <c r="J40" s="22">
        <v>631968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631968</v>
      </c>
      <c r="X40" s="22">
        <v>302001</v>
      </c>
      <c r="Y40" s="22">
        <v>329967</v>
      </c>
      <c r="Z40" s="23">
        <v>109.26023423763498</v>
      </c>
      <c r="AA40" s="20">
        <v>1208004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6176785</v>
      </c>
      <c r="D42" s="20"/>
      <c r="E42" s="21">
        <v>6112392</v>
      </c>
      <c r="F42" s="22">
        <v>6112392</v>
      </c>
      <c r="G42" s="22"/>
      <c r="H42" s="22">
        <v>856605</v>
      </c>
      <c r="I42" s="22">
        <v>598839</v>
      </c>
      <c r="J42" s="22">
        <v>1455444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1455444</v>
      </c>
      <c r="X42" s="22">
        <v>1528098</v>
      </c>
      <c r="Y42" s="22">
        <v>-72654</v>
      </c>
      <c r="Z42" s="23">
        <v>-4.754537994290942</v>
      </c>
      <c r="AA42" s="20">
        <v>6112392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7796880</v>
      </c>
      <c r="D48" s="29">
        <f t="shared" ref="D48:Y48" si="1">SUM(D35:D47)</f>
        <v>0</v>
      </c>
      <c r="E48" s="30">
        <f t="shared" si="1"/>
        <v>9792792</v>
      </c>
      <c r="F48" s="31">
        <f t="shared" si="1"/>
        <v>9792792</v>
      </c>
      <c r="G48" s="31">
        <f t="shared" si="1"/>
        <v>102112</v>
      </c>
      <c r="H48" s="31">
        <f t="shared" si="1"/>
        <v>936901</v>
      </c>
      <c r="I48" s="31">
        <f t="shared" si="1"/>
        <v>1292538</v>
      </c>
      <c r="J48" s="31">
        <f t="shared" si="1"/>
        <v>2331551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2331551</v>
      </c>
      <c r="X48" s="31">
        <f t="shared" si="1"/>
        <v>2448198</v>
      </c>
      <c r="Y48" s="31">
        <f t="shared" si="1"/>
        <v>-116647</v>
      </c>
      <c r="Z48" s="32">
        <f>+IF(X48&lt;&gt;0,+(Y48/X48)*100,0)</f>
        <v>-4.7646064574842395</v>
      </c>
      <c r="AA48" s="29">
        <f>SUM(AA35:AA47)</f>
        <v>9792792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-1364127</v>
      </c>
      <c r="D49" s="39">
        <f t="shared" si="2"/>
        <v>0</v>
      </c>
      <c r="E49" s="40">
        <f t="shared" si="2"/>
        <v>-3163740</v>
      </c>
      <c r="F49" s="41">
        <f t="shared" si="2"/>
        <v>-3163740</v>
      </c>
      <c r="G49" s="41">
        <f t="shared" si="2"/>
        <v>472532</v>
      </c>
      <c r="H49" s="41">
        <f t="shared" si="2"/>
        <v>-367432</v>
      </c>
      <c r="I49" s="41">
        <f t="shared" si="2"/>
        <v>-712268</v>
      </c>
      <c r="J49" s="41">
        <f t="shared" si="2"/>
        <v>-607168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-607168</v>
      </c>
      <c r="X49" s="41">
        <f t="shared" si="2"/>
        <v>-790935</v>
      </c>
      <c r="Y49" s="41">
        <f t="shared" si="2"/>
        <v>183767</v>
      </c>
      <c r="Z49" s="42">
        <f>+IF(X49&lt;&gt;0,+(Y49/X49)*100,0)</f>
        <v>-23.234146927370769</v>
      </c>
      <c r="AA49" s="39">
        <f>+AA33-AA48</f>
        <v>-3163740</v>
      </c>
    </row>
    <row r="50" spans="1:27" x14ac:dyDescent="0.25">
      <c r="A50" s="43" t="s">
        <v>75</v>
      </c>
      <c r="B50" s="15" t="s">
        <v>32</v>
      </c>
      <c r="C50" s="20">
        <v>4805484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3441357</v>
      </c>
      <c r="D52" s="48">
        <f t="shared" si="3"/>
        <v>0</v>
      </c>
      <c r="E52" s="49">
        <f t="shared" si="3"/>
        <v>-3163740</v>
      </c>
      <c r="F52" s="50">
        <f t="shared" si="3"/>
        <v>-3163740</v>
      </c>
      <c r="G52" s="50">
        <f t="shared" si="3"/>
        <v>472532</v>
      </c>
      <c r="H52" s="50">
        <f t="shared" si="3"/>
        <v>-367432</v>
      </c>
      <c r="I52" s="50">
        <f t="shared" si="3"/>
        <v>-712268</v>
      </c>
      <c r="J52" s="50">
        <f t="shared" si="3"/>
        <v>-607168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-607168</v>
      </c>
      <c r="X52" s="50">
        <f t="shared" si="3"/>
        <v>-790935</v>
      </c>
      <c r="Y52" s="50">
        <f t="shared" si="3"/>
        <v>183767</v>
      </c>
      <c r="Z52" s="51">
        <f>+IF(X52&lt;&gt;0,+(Y52/X52)*100,0)</f>
        <v>-23.234146927370769</v>
      </c>
      <c r="AA52" s="48">
        <f>SUM(AA49:AA51)</f>
        <v>-3163740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3441357</v>
      </c>
      <c r="D54" s="54">
        <f>+D52-D53</f>
        <v>0</v>
      </c>
      <c r="E54" s="55">
        <f t="shared" si="4"/>
        <v>-3163740</v>
      </c>
      <c r="F54" s="56">
        <f t="shared" si="4"/>
        <v>-3163740</v>
      </c>
      <c r="G54" s="56">
        <f t="shared" si="4"/>
        <v>472532</v>
      </c>
      <c r="H54" s="56">
        <f t="shared" si="4"/>
        <v>-367432</v>
      </c>
      <c r="I54" s="56">
        <f t="shared" si="4"/>
        <v>-712268</v>
      </c>
      <c r="J54" s="56">
        <f t="shared" si="4"/>
        <v>-607168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-607168</v>
      </c>
      <c r="X54" s="56">
        <f t="shared" si="4"/>
        <v>-790935</v>
      </c>
      <c r="Y54" s="56">
        <f t="shared" si="4"/>
        <v>183767</v>
      </c>
      <c r="Z54" s="57">
        <f>+IF(X54&lt;&gt;0,+(Y54/X54)*100,0)</f>
        <v>-23.234146927370769</v>
      </c>
      <c r="AA54" s="54">
        <f>+AA52-AA53</f>
        <v>-3163740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3441357</v>
      </c>
      <c r="D57" s="48">
        <f>SUM(D54:D56)</f>
        <v>0</v>
      </c>
      <c r="E57" s="49">
        <f t="shared" si="5"/>
        <v>-3163740</v>
      </c>
      <c r="F57" s="50">
        <f t="shared" si="5"/>
        <v>-3163740</v>
      </c>
      <c r="G57" s="50">
        <f t="shared" si="5"/>
        <v>472532</v>
      </c>
      <c r="H57" s="50">
        <f t="shared" si="5"/>
        <v>-367432</v>
      </c>
      <c r="I57" s="50">
        <f t="shared" si="5"/>
        <v>-712268</v>
      </c>
      <c r="J57" s="50">
        <f t="shared" si="5"/>
        <v>-607168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-607168</v>
      </c>
      <c r="X57" s="50">
        <f t="shared" si="5"/>
        <v>-790935</v>
      </c>
      <c r="Y57" s="50">
        <f t="shared" si="5"/>
        <v>183767</v>
      </c>
      <c r="Z57" s="51">
        <f>+IF(X57&lt;&gt;0,+(Y57/X57)*100,0)</f>
        <v>-23.234146927370769</v>
      </c>
      <c r="AA57" s="48">
        <f>SUM(AA54:AA56)</f>
        <v>-3163740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3441357</v>
      </c>
      <c r="D60" s="65">
        <f>SUM(D57:D59)</f>
        <v>0</v>
      </c>
      <c r="E60" s="66">
        <f t="shared" si="6"/>
        <v>-3163740</v>
      </c>
      <c r="F60" s="67">
        <f t="shared" si="6"/>
        <v>-3163740</v>
      </c>
      <c r="G60" s="67">
        <f t="shared" si="6"/>
        <v>472532</v>
      </c>
      <c r="H60" s="67">
        <f t="shared" si="6"/>
        <v>-367432</v>
      </c>
      <c r="I60" s="67">
        <f t="shared" si="6"/>
        <v>-712268</v>
      </c>
      <c r="J60" s="67">
        <f t="shared" si="6"/>
        <v>-607168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-607168</v>
      </c>
      <c r="X60" s="67">
        <f t="shared" si="6"/>
        <v>-790935</v>
      </c>
      <c r="Y60" s="67">
        <f t="shared" si="6"/>
        <v>183767</v>
      </c>
      <c r="Z60" s="68">
        <f>+IF(X60&lt;&gt;0,+(Y60/X60)*100,0)</f>
        <v>-23.234146927370769</v>
      </c>
      <c r="AA60" s="65">
        <f>SUM(AA57:AA59)</f>
        <v>-3163740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43571497</v>
      </c>
      <c r="D9" s="20"/>
      <c r="E9" s="21">
        <v>46980000</v>
      </c>
      <c r="F9" s="22">
        <v>46980000</v>
      </c>
      <c r="G9" s="22">
        <v>2714525</v>
      </c>
      <c r="H9" s="22">
        <v>2718745</v>
      </c>
      <c r="I9" s="22">
        <v>2664280</v>
      </c>
      <c r="J9" s="22">
        <v>8097550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8097550</v>
      </c>
      <c r="X9" s="22">
        <v>11255321</v>
      </c>
      <c r="Y9" s="22">
        <v>-3157771</v>
      </c>
      <c r="Z9" s="23">
        <v>-28.055805782882604</v>
      </c>
      <c r="AA9" s="20">
        <v>46980000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5011000</v>
      </c>
      <c r="D26" s="20"/>
      <c r="E26" s="21">
        <v>4811000</v>
      </c>
      <c r="F26" s="22">
        <v>4811000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1981645</v>
      </c>
      <c r="Y26" s="22">
        <v>-1981645</v>
      </c>
      <c r="Z26" s="23">
        <v>-100</v>
      </c>
      <c r="AA26" s="20">
        <v>4811000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48582497</v>
      </c>
      <c r="D33" s="29">
        <f t="shared" ref="D33:Y33" si="0">SUM(D6:D32)</f>
        <v>0</v>
      </c>
      <c r="E33" s="30">
        <f t="shared" si="0"/>
        <v>51791000</v>
      </c>
      <c r="F33" s="31">
        <f t="shared" si="0"/>
        <v>51791000</v>
      </c>
      <c r="G33" s="31">
        <f t="shared" si="0"/>
        <v>2714525</v>
      </c>
      <c r="H33" s="31">
        <f t="shared" si="0"/>
        <v>2718745</v>
      </c>
      <c r="I33" s="31">
        <f t="shared" si="0"/>
        <v>2664280</v>
      </c>
      <c r="J33" s="31">
        <f t="shared" si="0"/>
        <v>8097550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8097550</v>
      </c>
      <c r="X33" s="31">
        <f t="shared" si="0"/>
        <v>13236966</v>
      </c>
      <c r="Y33" s="31">
        <f t="shared" si="0"/>
        <v>-5139416</v>
      </c>
      <c r="Z33" s="32">
        <f>+IF(X33&lt;&gt;0,+(Y33/X33)*100,0)</f>
        <v>-38.826238580653602</v>
      </c>
      <c r="AA33" s="29">
        <f>SUM(AA6:AA32)</f>
        <v>51791000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43125628</v>
      </c>
      <c r="D35" s="20"/>
      <c r="E35" s="21">
        <v>43635034</v>
      </c>
      <c r="F35" s="22">
        <v>43635034</v>
      </c>
      <c r="G35" s="22">
        <v>3707180</v>
      </c>
      <c r="H35" s="22">
        <v>3500573</v>
      </c>
      <c r="I35" s="22">
        <v>3698030</v>
      </c>
      <c r="J35" s="22">
        <v>10905783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10905783</v>
      </c>
      <c r="X35" s="22">
        <v>10472409</v>
      </c>
      <c r="Y35" s="22">
        <v>433374</v>
      </c>
      <c r="Z35" s="23">
        <v>4.1382455555355033</v>
      </c>
      <c r="AA35" s="20">
        <v>43635034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1741372</v>
      </c>
      <c r="D38" s="20"/>
      <c r="E38" s="21">
        <v>11173253</v>
      </c>
      <c r="F38" s="22">
        <v>11173253</v>
      </c>
      <c r="G38" s="22">
        <v>12955</v>
      </c>
      <c r="H38" s="22">
        <v>107283</v>
      </c>
      <c r="I38" s="22">
        <v>100693</v>
      </c>
      <c r="J38" s="22">
        <v>220931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220931</v>
      </c>
      <c r="X38" s="22">
        <v>2578286</v>
      </c>
      <c r="Y38" s="22">
        <v>-2357355</v>
      </c>
      <c r="Z38" s="23">
        <v>-91.431090266944778</v>
      </c>
      <c r="AA38" s="20">
        <v>11173253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24277507</v>
      </c>
      <c r="F39" s="22">
        <v>24277507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27515</v>
      </c>
      <c r="Y39" s="22">
        <v>-27515</v>
      </c>
      <c r="Z39" s="23">
        <v>-100</v>
      </c>
      <c r="AA39" s="20">
        <v>24277507</v>
      </c>
    </row>
    <row r="40" spans="1:27" x14ac:dyDescent="0.25">
      <c r="A40" s="19" t="s">
        <v>66</v>
      </c>
      <c r="B40" s="15" t="s">
        <v>32</v>
      </c>
      <c r="C40" s="20">
        <v>3325652</v>
      </c>
      <c r="D40" s="20"/>
      <c r="E40" s="21">
        <v>2341472</v>
      </c>
      <c r="F40" s="22">
        <v>2341472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9706</v>
      </c>
      <c r="Y40" s="22">
        <v>-9706</v>
      </c>
      <c r="Z40" s="23">
        <v>-100</v>
      </c>
      <c r="AA40" s="20">
        <v>2341472</v>
      </c>
    </row>
    <row r="41" spans="1:27" x14ac:dyDescent="0.25">
      <c r="A41" s="19" t="s">
        <v>40</v>
      </c>
      <c r="B41" s="15" t="s">
        <v>32</v>
      </c>
      <c r="C41" s="20">
        <v>81962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43309616</v>
      </c>
      <c r="D42" s="20"/>
      <c r="E42" s="21">
        <v>38356992</v>
      </c>
      <c r="F42" s="22">
        <v>38356992</v>
      </c>
      <c r="G42" s="22">
        <v>2993796</v>
      </c>
      <c r="H42" s="22">
        <v>3061089</v>
      </c>
      <c r="I42" s="22">
        <v>3044384</v>
      </c>
      <c r="J42" s="22">
        <v>9099269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9099269</v>
      </c>
      <c r="X42" s="22">
        <v>8054967</v>
      </c>
      <c r="Y42" s="22">
        <v>1044302</v>
      </c>
      <c r="Z42" s="23">
        <v>12.964696193044615</v>
      </c>
      <c r="AA42" s="20">
        <v>38356992</v>
      </c>
    </row>
    <row r="43" spans="1:27" x14ac:dyDescent="0.25">
      <c r="A43" s="19" t="s">
        <v>68</v>
      </c>
      <c r="B43" s="15" t="s">
        <v>32</v>
      </c>
      <c r="C43" s="20">
        <v>5011000</v>
      </c>
      <c r="D43" s="20"/>
      <c r="E43" s="21">
        <v>4811000</v>
      </c>
      <c r="F43" s="22">
        <v>4811000</v>
      </c>
      <c r="G43" s="22">
        <v>645920</v>
      </c>
      <c r="H43" s="22"/>
      <c r="I43" s="22">
        <v>1243500</v>
      </c>
      <c r="J43" s="22">
        <v>1889420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1889420</v>
      </c>
      <c r="X43" s="22">
        <v>836303</v>
      </c>
      <c r="Y43" s="22">
        <v>1053117</v>
      </c>
      <c r="Z43" s="23">
        <v>125.92529262719374</v>
      </c>
      <c r="AA43" s="20">
        <v>4811000</v>
      </c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1646434</v>
      </c>
      <c r="D45" s="20"/>
      <c r="E45" s="21">
        <v>949493</v>
      </c>
      <c r="F45" s="22">
        <v>949493</v>
      </c>
      <c r="G45" s="22">
        <v>427993</v>
      </c>
      <c r="H45" s="22">
        <v>271399</v>
      </c>
      <c r="I45" s="22">
        <v>63694</v>
      </c>
      <c r="J45" s="22">
        <v>763086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763086</v>
      </c>
      <c r="X45" s="22">
        <v>299129</v>
      </c>
      <c r="Y45" s="22">
        <v>463957</v>
      </c>
      <c r="Z45" s="23">
        <v>155.1026480214222</v>
      </c>
      <c r="AA45" s="20">
        <v>949493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98241664</v>
      </c>
      <c r="D48" s="29">
        <f t="shared" ref="D48:Y48" si="1">SUM(D35:D47)</f>
        <v>0</v>
      </c>
      <c r="E48" s="30">
        <f t="shared" si="1"/>
        <v>125544751</v>
      </c>
      <c r="F48" s="31">
        <f t="shared" si="1"/>
        <v>125544751</v>
      </c>
      <c r="G48" s="31">
        <f t="shared" si="1"/>
        <v>7787844</v>
      </c>
      <c r="H48" s="31">
        <f t="shared" si="1"/>
        <v>6940344</v>
      </c>
      <c r="I48" s="31">
        <f t="shared" si="1"/>
        <v>8150301</v>
      </c>
      <c r="J48" s="31">
        <f t="shared" si="1"/>
        <v>22878489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22878489</v>
      </c>
      <c r="X48" s="31">
        <f t="shared" si="1"/>
        <v>22278315</v>
      </c>
      <c r="Y48" s="31">
        <f t="shared" si="1"/>
        <v>600174</v>
      </c>
      <c r="Z48" s="32">
        <f>+IF(X48&lt;&gt;0,+(Y48/X48)*100,0)</f>
        <v>2.6939829156738293</v>
      </c>
      <c r="AA48" s="29">
        <f>SUM(AA35:AA47)</f>
        <v>125544751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-49659167</v>
      </c>
      <c r="D49" s="39">
        <f t="shared" si="2"/>
        <v>0</v>
      </c>
      <c r="E49" s="40">
        <f t="shared" si="2"/>
        <v>-73753751</v>
      </c>
      <c r="F49" s="41">
        <f t="shared" si="2"/>
        <v>-73753751</v>
      </c>
      <c r="G49" s="41">
        <f t="shared" si="2"/>
        <v>-5073319</v>
      </c>
      <c r="H49" s="41">
        <f t="shared" si="2"/>
        <v>-4221599</v>
      </c>
      <c r="I49" s="41">
        <f t="shared" si="2"/>
        <v>-5486021</v>
      </c>
      <c r="J49" s="41">
        <f t="shared" si="2"/>
        <v>-14780939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-14780939</v>
      </c>
      <c r="X49" s="41">
        <f t="shared" si="2"/>
        <v>-9041349</v>
      </c>
      <c r="Y49" s="41">
        <f t="shared" si="2"/>
        <v>-5739590</v>
      </c>
      <c r="Z49" s="42">
        <f>+IF(X49&lt;&gt;0,+(Y49/X49)*100,0)</f>
        <v>63.481566744077675</v>
      </c>
      <c r="AA49" s="39">
        <f>+AA33-AA48</f>
        <v>-73753751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-49659167</v>
      </c>
      <c r="D52" s="48">
        <f t="shared" si="3"/>
        <v>0</v>
      </c>
      <c r="E52" s="49">
        <f t="shared" si="3"/>
        <v>-73753751</v>
      </c>
      <c r="F52" s="50">
        <f t="shared" si="3"/>
        <v>-73753751</v>
      </c>
      <c r="G52" s="50">
        <f t="shared" si="3"/>
        <v>-5073319</v>
      </c>
      <c r="H52" s="50">
        <f t="shared" si="3"/>
        <v>-4221599</v>
      </c>
      <c r="I52" s="50">
        <f t="shared" si="3"/>
        <v>-5486021</v>
      </c>
      <c r="J52" s="50">
        <f t="shared" si="3"/>
        <v>-14780939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-14780939</v>
      </c>
      <c r="X52" s="50">
        <f t="shared" si="3"/>
        <v>-9041349</v>
      </c>
      <c r="Y52" s="50">
        <f t="shared" si="3"/>
        <v>-5739590</v>
      </c>
      <c r="Z52" s="51">
        <f>+IF(X52&lt;&gt;0,+(Y52/X52)*100,0)</f>
        <v>63.481566744077675</v>
      </c>
      <c r="AA52" s="48">
        <f>SUM(AA49:AA51)</f>
        <v>-73753751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-49659167</v>
      </c>
      <c r="D54" s="54">
        <f>+D52-D53</f>
        <v>0</v>
      </c>
      <c r="E54" s="55">
        <f t="shared" si="4"/>
        <v>-73753751</v>
      </c>
      <c r="F54" s="56">
        <f t="shared" si="4"/>
        <v>-73753751</v>
      </c>
      <c r="G54" s="56">
        <f t="shared" si="4"/>
        <v>-5073319</v>
      </c>
      <c r="H54" s="56">
        <f t="shared" si="4"/>
        <v>-4221599</v>
      </c>
      <c r="I54" s="56">
        <f t="shared" si="4"/>
        <v>-5486021</v>
      </c>
      <c r="J54" s="56">
        <f t="shared" si="4"/>
        <v>-14780939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-14780939</v>
      </c>
      <c r="X54" s="56">
        <f t="shared" si="4"/>
        <v>-9041349</v>
      </c>
      <c r="Y54" s="56">
        <f t="shared" si="4"/>
        <v>-5739590</v>
      </c>
      <c r="Z54" s="57">
        <f>+IF(X54&lt;&gt;0,+(Y54/X54)*100,0)</f>
        <v>63.481566744077675</v>
      </c>
      <c r="AA54" s="54">
        <f>+AA52-AA53</f>
        <v>-73753751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-49659167</v>
      </c>
      <c r="D57" s="48">
        <f>SUM(D54:D56)</f>
        <v>0</v>
      </c>
      <c r="E57" s="49">
        <f t="shared" si="5"/>
        <v>-73753751</v>
      </c>
      <c r="F57" s="50">
        <f t="shared" si="5"/>
        <v>-73753751</v>
      </c>
      <c r="G57" s="50">
        <f t="shared" si="5"/>
        <v>-5073319</v>
      </c>
      <c r="H57" s="50">
        <f t="shared" si="5"/>
        <v>-4221599</v>
      </c>
      <c r="I57" s="50">
        <f t="shared" si="5"/>
        <v>-5486021</v>
      </c>
      <c r="J57" s="50">
        <f t="shared" si="5"/>
        <v>-14780939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-14780939</v>
      </c>
      <c r="X57" s="50">
        <f t="shared" si="5"/>
        <v>-9041349</v>
      </c>
      <c r="Y57" s="50">
        <f t="shared" si="5"/>
        <v>-5739590</v>
      </c>
      <c r="Z57" s="51">
        <f>+IF(X57&lt;&gt;0,+(Y57/X57)*100,0)</f>
        <v>63.481566744077675</v>
      </c>
      <c r="AA57" s="48">
        <f>SUM(AA54:AA56)</f>
        <v>-73753751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-49659167</v>
      </c>
      <c r="D60" s="65">
        <f>SUM(D57:D59)</f>
        <v>0</v>
      </c>
      <c r="E60" s="66">
        <f t="shared" si="6"/>
        <v>-73753751</v>
      </c>
      <c r="F60" s="67">
        <f t="shared" si="6"/>
        <v>-73753751</v>
      </c>
      <c r="G60" s="67">
        <f t="shared" si="6"/>
        <v>-5073319</v>
      </c>
      <c r="H60" s="67">
        <f t="shared" si="6"/>
        <v>-4221599</v>
      </c>
      <c r="I60" s="67">
        <f t="shared" si="6"/>
        <v>-5486021</v>
      </c>
      <c r="J60" s="67">
        <f t="shared" si="6"/>
        <v>-14780939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-14780939</v>
      </c>
      <c r="X60" s="67">
        <f t="shared" si="6"/>
        <v>-9041349</v>
      </c>
      <c r="Y60" s="67">
        <f t="shared" si="6"/>
        <v>-5739590</v>
      </c>
      <c r="Z60" s="68">
        <f>+IF(X60&lt;&gt;0,+(Y60/X60)*100,0)</f>
        <v>63.481566744077675</v>
      </c>
      <c r="AA60" s="65">
        <f>SUM(AA57:AA59)</f>
        <v>-73753751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21407977</v>
      </c>
      <c r="D9" s="20"/>
      <c r="E9" s="21">
        <v>19894101</v>
      </c>
      <c r="F9" s="22">
        <v>19894101</v>
      </c>
      <c r="G9" s="22">
        <v>1805605</v>
      </c>
      <c r="H9" s="22">
        <v>1775362</v>
      </c>
      <c r="I9" s="22">
        <v>1768003</v>
      </c>
      <c r="J9" s="22">
        <v>5348970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5348970</v>
      </c>
      <c r="X9" s="22">
        <v>4973526</v>
      </c>
      <c r="Y9" s="22">
        <v>375444</v>
      </c>
      <c r="Z9" s="23">
        <v>7.5488496491221717</v>
      </c>
      <c r="AA9" s="20">
        <v>19894101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10308161</v>
      </c>
      <c r="D13" s="20"/>
      <c r="E13" s="21">
        <v>11534489</v>
      </c>
      <c r="F13" s="22">
        <v>11534489</v>
      </c>
      <c r="G13" s="22">
        <v>942575</v>
      </c>
      <c r="H13" s="22">
        <v>929912</v>
      </c>
      <c r="I13" s="22">
        <v>939476</v>
      </c>
      <c r="J13" s="22">
        <v>2811963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2811963</v>
      </c>
      <c r="X13" s="22">
        <v>2883621</v>
      </c>
      <c r="Y13" s="22">
        <v>-71658</v>
      </c>
      <c r="Z13" s="23">
        <v>-2.4850006294169726</v>
      </c>
      <c r="AA13" s="20">
        <v>11534489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31716138</v>
      </c>
      <c r="D33" s="29">
        <f t="shared" ref="D33:Y33" si="0">SUM(D6:D32)</f>
        <v>0</v>
      </c>
      <c r="E33" s="30">
        <f t="shared" si="0"/>
        <v>31428590</v>
      </c>
      <c r="F33" s="31">
        <f t="shared" si="0"/>
        <v>31428590</v>
      </c>
      <c r="G33" s="31">
        <f t="shared" si="0"/>
        <v>2748180</v>
      </c>
      <c r="H33" s="31">
        <f t="shared" si="0"/>
        <v>2705274</v>
      </c>
      <c r="I33" s="31">
        <f t="shared" si="0"/>
        <v>2707479</v>
      </c>
      <c r="J33" s="31">
        <f t="shared" si="0"/>
        <v>8160933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8160933</v>
      </c>
      <c r="X33" s="31">
        <f t="shared" si="0"/>
        <v>7857147</v>
      </c>
      <c r="Y33" s="31">
        <f t="shared" si="0"/>
        <v>303786</v>
      </c>
      <c r="Z33" s="32">
        <f>+IF(X33&lt;&gt;0,+(Y33/X33)*100,0)</f>
        <v>3.866365234098331</v>
      </c>
      <c r="AA33" s="29">
        <f>SUM(AA6:AA32)</f>
        <v>31428590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1030477</v>
      </c>
      <c r="D38" s="20"/>
      <c r="E38" s="21">
        <v>356322</v>
      </c>
      <c r="F38" s="22">
        <v>356322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89082</v>
      </c>
      <c r="Y38" s="22">
        <v>-89082</v>
      </c>
      <c r="Z38" s="23">
        <v>-100</v>
      </c>
      <c r="AA38" s="20">
        <v>356322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5445433</v>
      </c>
      <c r="F39" s="22">
        <v>5445433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1361358</v>
      </c>
      <c r="Y39" s="22">
        <v>-1361358</v>
      </c>
      <c r="Z39" s="23">
        <v>-100</v>
      </c>
      <c r="AA39" s="20">
        <v>5445433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3576652</v>
      </c>
      <c r="D42" s="20"/>
      <c r="E42" s="21">
        <v>2916892</v>
      </c>
      <c r="F42" s="22">
        <v>2916892</v>
      </c>
      <c r="G42" s="22">
        <v>298013</v>
      </c>
      <c r="H42" s="22">
        <v>298013</v>
      </c>
      <c r="I42" s="22"/>
      <c r="J42" s="22">
        <v>596026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596026</v>
      </c>
      <c r="X42" s="22">
        <v>729222</v>
      </c>
      <c r="Y42" s="22">
        <v>-133196</v>
      </c>
      <c r="Z42" s="23">
        <v>-18.265493909947864</v>
      </c>
      <c r="AA42" s="20">
        <v>2916892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17766608</v>
      </c>
      <c r="D45" s="20"/>
      <c r="E45" s="21">
        <v>874106</v>
      </c>
      <c r="F45" s="22">
        <v>874106</v>
      </c>
      <c r="G45" s="22"/>
      <c r="H45" s="22">
        <v>11414</v>
      </c>
      <c r="I45" s="22">
        <v>545950</v>
      </c>
      <c r="J45" s="22">
        <v>557364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557364</v>
      </c>
      <c r="X45" s="22">
        <v>218523</v>
      </c>
      <c r="Y45" s="22">
        <v>338841</v>
      </c>
      <c r="Z45" s="23">
        <v>155.05965047157508</v>
      </c>
      <c r="AA45" s="20">
        <v>874106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22373737</v>
      </c>
      <c r="D48" s="29">
        <f t="shared" ref="D48:Y48" si="1">SUM(D35:D47)</f>
        <v>0</v>
      </c>
      <c r="E48" s="30">
        <f t="shared" si="1"/>
        <v>9592753</v>
      </c>
      <c r="F48" s="31">
        <f t="shared" si="1"/>
        <v>9592753</v>
      </c>
      <c r="G48" s="31">
        <f t="shared" si="1"/>
        <v>298013</v>
      </c>
      <c r="H48" s="31">
        <f t="shared" si="1"/>
        <v>309427</v>
      </c>
      <c r="I48" s="31">
        <f t="shared" si="1"/>
        <v>545950</v>
      </c>
      <c r="J48" s="31">
        <f t="shared" si="1"/>
        <v>1153390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1153390</v>
      </c>
      <c r="X48" s="31">
        <f t="shared" si="1"/>
        <v>2398185</v>
      </c>
      <c r="Y48" s="31">
        <f t="shared" si="1"/>
        <v>-1244795</v>
      </c>
      <c r="Z48" s="32">
        <f>+IF(X48&lt;&gt;0,+(Y48/X48)*100,0)</f>
        <v>-51.905712028054552</v>
      </c>
      <c r="AA48" s="29">
        <f>SUM(AA35:AA47)</f>
        <v>9592753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9342401</v>
      </c>
      <c r="D49" s="39">
        <f t="shared" si="2"/>
        <v>0</v>
      </c>
      <c r="E49" s="40">
        <f t="shared" si="2"/>
        <v>21835837</v>
      </c>
      <c r="F49" s="41">
        <f t="shared" si="2"/>
        <v>21835837</v>
      </c>
      <c r="G49" s="41">
        <f t="shared" si="2"/>
        <v>2450167</v>
      </c>
      <c r="H49" s="41">
        <f t="shared" si="2"/>
        <v>2395847</v>
      </c>
      <c r="I49" s="41">
        <f t="shared" si="2"/>
        <v>2161529</v>
      </c>
      <c r="J49" s="41">
        <f t="shared" si="2"/>
        <v>7007543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7007543</v>
      </c>
      <c r="X49" s="41">
        <f t="shared" si="2"/>
        <v>5458962</v>
      </c>
      <c r="Y49" s="41">
        <f t="shared" si="2"/>
        <v>1548581</v>
      </c>
      <c r="Z49" s="42">
        <f>+IF(X49&lt;&gt;0,+(Y49/X49)*100,0)</f>
        <v>28.367682354264417</v>
      </c>
      <c r="AA49" s="39">
        <f>+AA33-AA48</f>
        <v>21835837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9342401</v>
      </c>
      <c r="D52" s="48">
        <f t="shared" si="3"/>
        <v>0</v>
      </c>
      <c r="E52" s="49">
        <f t="shared" si="3"/>
        <v>21835837</v>
      </c>
      <c r="F52" s="50">
        <f t="shared" si="3"/>
        <v>21835837</v>
      </c>
      <c r="G52" s="50">
        <f t="shared" si="3"/>
        <v>2450167</v>
      </c>
      <c r="H52" s="50">
        <f t="shared" si="3"/>
        <v>2395847</v>
      </c>
      <c r="I52" s="50">
        <f t="shared" si="3"/>
        <v>2161529</v>
      </c>
      <c r="J52" s="50">
        <f t="shared" si="3"/>
        <v>7007543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7007543</v>
      </c>
      <c r="X52" s="50">
        <f t="shared" si="3"/>
        <v>5458962</v>
      </c>
      <c r="Y52" s="50">
        <f t="shared" si="3"/>
        <v>1548581</v>
      </c>
      <c r="Z52" s="51">
        <f>+IF(X52&lt;&gt;0,+(Y52/X52)*100,0)</f>
        <v>28.367682354264417</v>
      </c>
      <c r="AA52" s="48">
        <f>SUM(AA49:AA51)</f>
        <v>21835837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9342401</v>
      </c>
      <c r="D54" s="54">
        <f>+D52-D53</f>
        <v>0</v>
      </c>
      <c r="E54" s="55">
        <f t="shared" si="4"/>
        <v>21835837</v>
      </c>
      <c r="F54" s="56">
        <f t="shared" si="4"/>
        <v>21835837</v>
      </c>
      <c r="G54" s="56">
        <f t="shared" si="4"/>
        <v>2450167</v>
      </c>
      <c r="H54" s="56">
        <f t="shared" si="4"/>
        <v>2395847</v>
      </c>
      <c r="I54" s="56">
        <f t="shared" si="4"/>
        <v>2161529</v>
      </c>
      <c r="J54" s="56">
        <f t="shared" si="4"/>
        <v>7007543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7007543</v>
      </c>
      <c r="X54" s="56">
        <f t="shared" si="4"/>
        <v>5458962</v>
      </c>
      <c r="Y54" s="56">
        <f t="shared" si="4"/>
        <v>1548581</v>
      </c>
      <c r="Z54" s="57">
        <f>+IF(X54&lt;&gt;0,+(Y54/X54)*100,0)</f>
        <v>28.367682354264417</v>
      </c>
      <c r="AA54" s="54">
        <f>+AA52-AA53</f>
        <v>21835837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9342401</v>
      </c>
      <c r="D57" s="48">
        <f>SUM(D54:D56)</f>
        <v>0</v>
      </c>
      <c r="E57" s="49">
        <f t="shared" si="5"/>
        <v>21835837</v>
      </c>
      <c r="F57" s="50">
        <f t="shared" si="5"/>
        <v>21835837</v>
      </c>
      <c r="G57" s="50">
        <f t="shared" si="5"/>
        <v>2450167</v>
      </c>
      <c r="H57" s="50">
        <f t="shared" si="5"/>
        <v>2395847</v>
      </c>
      <c r="I57" s="50">
        <f t="shared" si="5"/>
        <v>2161529</v>
      </c>
      <c r="J57" s="50">
        <f t="shared" si="5"/>
        <v>7007543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7007543</v>
      </c>
      <c r="X57" s="50">
        <f t="shared" si="5"/>
        <v>5458962</v>
      </c>
      <c r="Y57" s="50">
        <f t="shared" si="5"/>
        <v>1548581</v>
      </c>
      <c r="Z57" s="51">
        <f>+IF(X57&lt;&gt;0,+(Y57/X57)*100,0)</f>
        <v>28.367682354264417</v>
      </c>
      <c r="AA57" s="48">
        <f>SUM(AA54:AA56)</f>
        <v>21835837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9342401</v>
      </c>
      <c r="D60" s="65">
        <f>SUM(D57:D59)</f>
        <v>0</v>
      </c>
      <c r="E60" s="66">
        <f t="shared" si="6"/>
        <v>21835837</v>
      </c>
      <c r="F60" s="67">
        <f t="shared" si="6"/>
        <v>21835837</v>
      </c>
      <c r="G60" s="67">
        <f t="shared" si="6"/>
        <v>2450167</v>
      </c>
      <c r="H60" s="67">
        <f t="shared" si="6"/>
        <v>2395847</v>
      </c>
      <c r="I60" s="67">
        <f t="shared" si="6"/>
        <v>2161529</v>
      </c>
      <c r="J60" s="67">
        <f t="shared" si="6"/>
        <v>7007543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7007543</v>
      </c>
      <c r="X60" s="67">
        <f t="shared" si="6"/>
        <v>5458962</v>
      </c>
      <c r="Y60" s="67">
        <f t="shared" si="6"/>
        <v>1548581</v>
      </c>
      <c r="Z60" s="68">
        <f>+IF(X60&lt;&gt;0,+(Y60/X60)*100,0)</f>
        <v>28.367682354264417</v>
      </c>
      <c r="AA60" s="65">
        <f>SUM(AA57:AA59)</f>
        <v>21835837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5706552</v>
      </c>
      <c r="D9" s="20"/>
      <c r="E9" s="21">
        <v>6300000</v>
      </c>
      <c r="F9" s="22">
        <v>6300000</v>
      </c>
      <c r="G9" s="22">
        <v>506765</v>
      </c>
      <c r="H9" s="22">
        <v>525525</v>
      </c>
      <c r="I9" s="22">
        <v>550034</v>
      </c>
      <c r="J9" s="22">
        <v>1582324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1582324</v>
      </c>
      <c r="X9" s="22">
        <v>1575000</v>
      </c>
      <c r="Y9" s="22">
        <v>7324</v>
      </c>
      <c r="Z9" s="23">
        <v>0.46501587301587299</v>
      </c>
      <c r="AA9" s="20">
        <v>6300000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-213</v>
      </c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-169</v>
      </c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5706170</v>
      </c>
      <c r="D33" s="29">
        <f t="shared" ref="D33:Y33" si="0">SUM(D6:D32)</f>
        <v>0</v>
      </c>
      <c r="E33" s="30">
        <f t="shared" si="0"/>
        <v>6300000</v>
      </c>
      <c r="F33" s="31">
        <f t="shared" si="0"/>
        <v>6300000</v>
      </c>
      <c r="G33" s="31">
        <f t="shared" si="0"/>
        <v>506765</v>
      </c>
      <c r="H33" s="31">
        <f t="shared" si="0"/>
        <v>525525</v>
      </c>
      <c r="I33" s="31">
        <f t="shared" si="0"/>
        <v>550034</v>
      </c>
      <c r="J33" s="31">
        <f t="shared" si="0"/>
        <v>1582324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1582324</v>
      </c>
      <c r="X33" s="31">
        <f t="shared" si="0"/>
        <v>1575000</v>
      </c>
      <c r="Y33" s="31">
        <f t="shared" si="0"/>
        <v>7324</v>
      </c>
      <c r="Z33" s="32">
        <f>+IF(X33&lt;&gt;0,+(Y33/X33)*100,0)</f>
        <v>0.46501587301587299</v>
      </c>
      <c r="AA33" s="29">
        <f>SUM(AA6:AA32)</f>
        <v>6300000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9234123</v>
      </c>
      <c r="D45" s="20"/>
      <c r="E45" s="21">
        <v>11880000</v>
      </c>
      <c r="F45" s="22">
        <v>11880000</v>
      </c>
      <c r="G45" s="22">
        <v>819762</v>
      </c>
      <c r="H45" s="22">
        <v>832806</v>
      </c>
      <c r="I45" s="22">
        <v>819762</v>
      </c>
      <c r="J45" s="22">
        <v>2472330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2472330</v>
      </c>
      <c r="X45" s="22">
        <v>2970000</v>
      </c>
      <c r="Y45" s="22">
        <v>-497670</v>
      </c>
      <c r="Z45" s="23">
        <v>-16.756565656565655</v>
      </c>
      <c r="AA45" s="20">
        <v>11880000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9234123</v>
      </c>
      <c r="D48" s="29">
        <f t="shared" ref="D48:Y48" si="1">SUM(D35:D47)</f>
        <v>0</v>
      </c>
      <c r="E48" s="30">
        <f t="shared" si="1"/>
        <v>11880000</v>
      </c>
      <c r="F48" s="31">
        <f t="shared" si="1"/>
        <v>11880000</v>
      </c>
      <c r="G48" s="31">
        <f t="shared" si="1"/>
        <v>819762</v>
      </c>
      <c r="H48" s="31">
        <f t="shared" si="1"/>
        <v>832806</v>
      </c>
      <c r="I48" s="31">
        <f t="shared" si="1"/>
        <v>819762</v>
      </c>
      <c r="J48" s="31">
        <f t="shared" si="1"/>
        <v>2472330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2472330</v>
      </c>
      <c r="X48" s="31">
        <f t="shared" si="1"/>
        <v>2970000</v>
      </c>
      <c r="Y48" s="31">
        <f t="shared" si="1"/>
        <v>-497670</v>
      </c>
      <c r="Z48" s="32">
        <f>+IF(X48&lt;&gt;0,+(Y48/X48)*100,0)</f>
        <v>-16.756565656565655</v>
      </c>
      <c r="AA48" s="29">
        <f>SUM(AA35:AA47)</f>
        <v>11880000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-3527953</v>
      </c>
      <c r="D49" s="39">
        <f t="shared" si="2"/>
        <v>0</v>
      </c>
      <c r="E49" s="40">
        <f t="shared" si="2"/>
        <v>-5580000</v>
      </c>
      <c r="F49" s="41">
        <f t="shared" si="2"/>
        <v>-5580000</v>
      </c>
      <c r="G49" s="41">
        <f t="shared" si="2"/>
        <v>-312997</v>
      </c>
      <c r="H49" s="41">
        <f t="shared" si="2"/>
        <v>-307281</v>
      </c>
      <c r="I49" s="41">
        <f t="shared" si="2"/>
        <v>-269728</v>
      </c>
      <c r="J49" s="41">
        <f t="shared" si="2"/>
        <v>-890006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-890006</v>
      </c>
      <c r="X49" s="41">
        <f t="shared" si="2"/>
        <v>-1395000</v>
      </c>
      <c r="Y49" s="41">
        <f t="shared" si="2"/>
        <v>504994</v>
      </c>
      <c r="Z49" s="42">
        <f>+IF(X49&lt;&gt;0,+(Y49/X49)*100,0)</f>
        <v>-36.200286738351259</v>
      </c>
      <c r="AA49" s="39">
        <f>+AA33-AA48</f>
        <v>-5580000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-3527953</v>
      </c>
      <c r="D52" s="48">
        <f t="shared" si="3"/>
        <v>0</v>
      </c>
      <c r="E52" s="49">
        <f t="shared" si="3"/>
        <v>-5580000</v>
      </c>
      <c r="F52" s="50">
        <f t="shared" si="3"/>
        <v>-5580000</v>
      </c>
      <c r="G52" s="50">
        <f t="shared" si="3"/>
        <v>-312997</v>
      </c>
      <c r="H52" s="50">
        <f t="shared" si="3"/>
        <v>-307281</v>
      </c>
      <c r="I52" s="50">
        <f t="shared" si="3"/>
        <v>-269728</v>
      </c>
      <c r="J52" s="50">
        <f t="shared" si="3"/>
        <v>-890006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-890006</v>
      </c>
      <c r="X52" s="50">
        <f t="shared" si="3"/>
        <v>-1395000</v>
      </c>
      <c r="Y52" s="50">
        <f t="shared" si="3"/>
        <v>504994</v>
      </c>
      <c r="Z52" s="51">
        <f>+IF(X52&lt;&gt;0,+(Y52/X52)*100,0)</f>
        <v>-36.200286738351259</v>
      </c>
      <c r="AA52" s="48">
        <f>SUM(AA49:AA51)</f>
        <v>-5580000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-3527953</v>
      </c>
      <c r="D54" s="54">
        <f>+D52-D53</f>
        <v>0</v>
      </c>
      <c r="E54" s="55">
        <f t="shared" si="4"/>
        <v>-5580000</v>
      </c>
      <c r="F54" s="56">
        <f t="shared" si="4"/>
        <v>-5580000</v>
      </c>
      <c r="G54" s="56">
        <f t="shared" si="4"/>
        <v>-312997</v>
      </c>
      <c r="H54" s="56">
        <f t="shared" si="4"/>
        <v>-307281</v>
      </c>
      <c r="I54" s="56">
        <f t="shared" si="4"/>
        <v>-269728</v>
      </c>
      <c r="J54" s="56">
        <f t="shared" si="4"/>
        <v>-890006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-890006</v>
      </c>
      <c r="X54" s="56">
        <f t="shared" si="4"/>
        <v>-1395000</v>
      </c>
      <c r="Y54" s="56">
        <f t="shared" si="4"/>
        <v>504994</v>
      </c>
      <c r="Z54" s="57">
        <f>+IF(X54&lt;&gt;0,+(Y54/X54)*100,0)</f>
        <v>-36.200286738351259</v>
      </c>
      <c r="AA54" s="54">
        <f>+AA52-AA53</f>
        <v>-5580000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-3527953</v>
      </c>
      <c r="D57" s="48">
        <f>SUM(D54:D56)</f>
        <v>0</v>
      </c>
      <c r="E57" s="49">
        <f t="shared" si="5"/>
        <v>-5580000</v>
      </c>
      <c r="F57" s="50">
        <f t="shared" si="5"/>
        <v>-5580000</v>
      </c>
      <c r="G57" s="50">
        <f t="shared" si="5"/>
        <v>-312997</v>
      </c>
      <c r="H57" s="50">
        <f t="shared" si="5"/>
        <v>-307281</v>
      </c>
      <c r="I57" s="50">
        <f t="shared" si="5"/>
        <v>-269728</v>
      </c>
      <c r="J57" s="50">
        <f t="shared" si="5"/>
        <v>-890006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-890006</v>
      </c>
      <c r="X57" s="50">
        <f t="shared" si="5"/>
        <v>-1395000</v>
      </c>
      <c r="Y57" s="50">
        <f t="shared" si="5"/>
        <v>504994</v>
      </c>
      <c r="Z57" s="51">
        <f>+IF(X57&lt;&gt;0,+(Y57/X57)*100,0)</f>
        <v>-36.200286738351259</v>
      </c>
      <c r="AA57" s="48">
        <f>SUM(AA54:AA56)</f>
        <v>-5580000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-3527953</v>
      </c>
      <c r="D60" s="65">
        <f>SUM(D57:D59)</f>
        <v>0</v>
      </c>
      <c r="E60" s="66">
        <f t="shared" si="6"/>
        <v>-5580000</v>
      </c>
      <c r="F60" s="67">
        <f t="shared" si="6"/>
        <v>-5580000</v>
      </c>
      <c r="G60" s="67">
        <f t="shared" si="6"/>
        <v>-312997</v>
      </c>
      <c r="H60" s="67">
        <f t="shared" si="6"/>
        <v>-307281</v>
      </c>
      <c r="I60" s="67">
        <f t="shared" si="6"/>
        <v>-269728</v>
      </c>
      <c r="J60" s="67">
        <f t="shared" si="6"/>
        <v>-890006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-890006</v>
      </c>
      <c r="X60" s="67">
        <f t="shared" si="6"/>
        <v>-1395000</v>
      </c>
      <c r="Y60" s="67">
        <f t="shared" si="6"/>
        <v>504994</v>
      </c>
      <c r="Z60" s="68">
        <f>+IF(X60&lt;&gt;0,+(Y60/X60)*100,0)</f>
        <v>-36.200286738351259</v>
      </c>
      <c r="AA60" s="65">
        <f>SUM(AA57:AA59)</f>
        <v>-5580000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17304346</v>
      </c>
      <c r="D9" s="20"/>
      <c r="E9" s="21">
        <v>27060415</v>
      </c>
      <c r="F9" s="22">
        <v>27060415</v>
      </c>
      <c r="G9" s="22">
        <v>1551265</v>
      </c>
      <c r="H9" s="22">
        <v>1432493</v>
      </c>
      <c r="I9" s="22">
        <v>1510307</v>
      </c>
      <c r="J9" s="22">
        <v>4494065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4494065</v>
      </c>
      <c r="X9" s="22">
        <v>6765105</v>
      </c>
      <c r="Y9" s="22">
        <v>-2271040</v>
      </c>
      <c r="Z9" s="23">
        <v>-33.569915027187307</v>
      </c>
      <c r="AA9" s="20">
        <v>27060415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>
        <v>1701745</v>
      </c>
      <c r="D27" s="20"/>
      <c r="E27" s="21"/>
      <c r="F27" s="22"/>
      <c r="G27" s="22">
        <v>219411</v>
      </c>
      <c r="H27" s="22">
        <v>170953</v>
      </c>
      <c r="I27" s="22">
        <v>221626</v>
      </c>
      <c r="J27" s="22">
        <v>611990</v>
      </c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>
        <v>611990</v>
      </c>
      <c r="X27" s="22"/>
      <c r="Y27" s="22">
        <v>611990</v>
      </c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19006091</v>
      </c>
      <c r="D33" s="29">
        <f t="shared" ref="D33:Y33" si="0">SUM(D6:D32)</f>
        <v>0</v>
      </c>
      <c r="E33" s="30">
        <f t="shared" si="0"/>
        <v>27060415</v>
      </c>
      <c r="F33" s="31">
        <f t="shared" si="0"/>
        <v>27060415</v>
      </c>
      <c r="G33" s="31">
        <f t="shared" si="0"/>
        <v>1770676</v>
      </c>
      <c r="H33" s="31">
        <f t="shared" si="0"/>
        <v>1603446</v>
      </c>
      <c r="I33" s="31">
        <f t="shared" si="0"/>
        <v>1731933</v>
      </c>
      <c r="J33" s="31">
        <f t="shared" si="0"/>
        <v>5106055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5106055</v>
      </c>
      <c r="X33" s="31">
        <f t="shared" si="0"/>
        <v>6765105</v>
      </c>
      <c r="Y33" s="31">
        <f t="shared" si="0"/>
        <v>-1659050</v>
      </c>
      <c r="Z33" s="32">
        <f>+IF(X33&lt;&gt;0,+(Y33/X33)*100,0)</f>
        <v>-24.523640061758094</v>
      </c>
      <c r="AA33" s="29">
        <f>SUM(AA6:AA32)</f>
        <v>27060415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>
        <v>2284081</v>
      </c>
      <c r="F35" s="22">
        <v>2284081</v>
      </c>
      <c r="G35" s="22">
        <v>1148268</v>
      </c>
      <c r="H35" s="22">
        <v>1156981</v>
      </c>
      <c r="I35" s="22">
        <v>1134697</v>
      </c>
      <c r="J35" s="22">
        <v>3439946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3439946</v>
      </c>
      <c r="X35" s="22">
        <v>571017</v>
      </c>
      <c r="Y35" s="22">
        <v>2868929</v>
      </c>
      <c r="Z35" s="23">
        <v>502.42444620738087</v>
      </c>
      <c r="AA35" s="20">
        <v>2284081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287936</v>
      </c>
      <c r="D38" s="20"/>
      <c r="E38" s="21">
        <v>983717</v>
      </c>
      <c r="F38" s="22">
        <v>983717</v>
      </c>
      <c r="G38" s="22"/>
      <c r="H38" s="22">
        <v>4013</v>
      </c>
      <c r="I38" s="22"/>
      <c r="J38" s="22">
        <v>4013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4013</v>
      </c>
      <c r="X38" s="22">
        <v>245928</v>
      </c>
      <c r="Y38" s="22">
        <v>-241915</v>
      </c>
      <c r="Z38" s="23">
        <v>-98.368221593311873</v>
      </c>
      <c r="AA38" s="20">
        <v>983717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>
        <v>1536338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7396107</v>
      </c>
      <c r="D42" s="20"/>
      <c r="E42" s="21">
        <v>270000</v>
      </c>
      <c r="F42" s="22">
        <v>270000</v>
      </c>
      <c r="G42" s="22">
        <v>613944</v>
      </c>
      <c r="H42" s="22"/>
      <c r="I42" s="22">
        <v>642723</v>
      </c>
      <c r="J42" s="22">
        <v>1256667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1256667</v>
      </c>
      <c r="X42" s="22">
        <v>67500</v>
      </c>
      <c r="Y42" s="22">
        <v>1189167</v>
      </c>
      <c r="Z42" s="23">
        <v>1761.7288888888891</v>
      </c>
      <c r="AA42" s="20">
        <v>270000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49844</v>
      </c>
      <c r="D45" s="20"/>
      <c r="E45" s="21">
        <v>85936</v>
      </c>
      <c r="F45" s="22">
        <v>85936</v>
      </c>
      <c r="G45" s="22">
        <v>7564</v>
      </c>
      <c r="H45" s="22">
        <v>21946</v>
      </c>
      <c r="I45" s="22">
        <v>17863</v>
      </c>
      <c r="J45" s="22">
        <v>47373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47373</v>
      </c>
      <c r="X45" s="22">
        <v>21483</v>
      </c>
      <c r="Y45" s="22">
        <v>25890</v>
      </c>
      <c r="Z45" s="23">
        <v>120.51389470744309</v>
      </c>
      <c r="AA45" s="20">
        <v>85936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9270225</v>
      </c>
      <c r="D48" s="29">
        <f t="shared" ref="D48:Y48" si="1">SUM(D35:D47)</f>
        <v>0</v>
      </c>
      <c r="E48" s="30">
        <f t="shared" si="1"/>
        <v>3623734</v>
      </c>
      <c r="F48" s="31">
        <f t="shared" si="1"/>
        <v>3623734</v>
      </c>
      <c r="G48" s="31">
        <f t="shared" si="1"/>
        <v>1769776</v>
      </c>
      <c r="H48" s="31">
        <f t="shared" si="1"/>
        <v>1182940</v>
      </c>
      <c r="I48" s="31">
        <f t="shared" si="1"/>
        <v>1795283</v>
      </c>
      <c r="J48" s="31">
        <f t="shared" si="1"/>
        <v>4747999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4747999</v>
      </c>
      <c r="X48" s="31">
        <f t="shared" si="1"/>
        <v>905928</v>
      </c>
      <c r="Y48" s="31">
        <f t="shared" si="1"/>
        <v>3842071</v>
      </c>
      <c r="Z48" s="32">
        <f>+IF(X48&lt;&gt;0,+(Y48/X48)*100,0)</f>
        <v>424.10335037663043</v>
      </c>
      <c r="AA48" s="29">
        <f>SUM(AA35:AA47)</f>
        <v>3623734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9735866</v>
      </c>
      <c r="D49" s="39">
        <f t="shared" si="2"/>
        <v>0</v>
      </c>
      <c r="E49" s="40">
        <f t="shared" si="2"/>
        <v>23436681</v>
      </c>
      <c r="F49" s="41">
        <f t="shared" si="2"/>
        <v>23436681</v>
      </c>
      <c r="G49" s="41">
        <f t="shared" si="2"/>
        <v>900</v>
      </c>
      <c r="H49" s="41">
        <f t="shared" si="2"/>
        <v>420506</v>
      </c>
      <c r="I49" s="41">
        <f t="shared" si="2"/>
        <v>-63350</v>
      </c>
      <c r="J49" s="41">
        <f t="shared" si="2"/>
        <v>358056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358056</v>
      </c>
      <c r="X49" s="41">
        <f t="shared" si="2"/>
        <v>5859177</v>
      </c>
      <c r="Y49" s="41">
        <f t="shared" si="2"/>
        <v>-5501121</v>
      </c>
      <c r="Z49" s="42">
        <f>+IF(X49&lt;&gt;0,+(Y49/X49)*100,0)</f>
        <v>-93.888971096111291</v>
      </c>
      <c r="AA49" s="39">
        <f>+AA33-AA48</f>
        <v>23436681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9735866</v>
      </c>
      <c r="D52" s="48">
        <f t="shared" si="3"/>
        <v>0</v>
      </c>
      <c r="E52" s="49">
        <f t="shared" si="3"/>
        <v>23436681</v>
      </c>
      <c r="F52" s="50">
        <f t="shared" si="3"/>
        <v>23436681</v>
      </c>
      <c r="G52" s="50">
        <f t="shared" si="3"/>
        <v>900</v>
      </c>
      <c r="H52" s="50">
        <f t="shared" si="3"/>
        <v>420506</v>
      </c>
      <c r="I52" s="50">
        <f t="shared" si="3"/>
        <v>-63350</v>
      </c>
      <c r="J52" s="50">
        <f t="shared" si="3"/>
        <v>358056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358056</v>
      </c>
      <c r="X52" s="50">
        <f t="shared" si="3"/>
        <v>5859177</v>
      </c>
      <c r="Y52" s="50">
        <f t="shared" si="3"/>
        <v>-5501121</v>
      </c>
      <c r="Z52" s="51">
        <f>+IF(X52&lt;&gt;0,+(Y52/X52)*100,0)</f>
        <v>-93.888971096111291</v>
      </c>
      <c r="AA52" s="48">
        <f>SUM(AA49:AA51)</f>
        <v>23436681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9735866</v>
      </c>
      <c r="D54" s="54">
        <f>+D52-D53</f>
        <v>0</v>
      </c>
      <c r="E54" s="55">
        <f t="shared" si="4"/>
        <v>23436681</v>
      </c>
      <c r="F54" s="56">
        <f t="shared" si="4"/>
        <v>23436681</v>
      </c>
      <c r="G54" s="56">
        <f t="shared" si="4"/>
        <v>900</v>
      </c>
      <c r="H54" s="56">
        <f t="shared" si="4"/>
        <v>420506</v>
      </c>
      <c r="I54" s="56">
        <f t="shared" si="4"/>
        <v>-63350</v>
      </c>
      <c r="J54" s="56">
        <f t="shared" si="4"/>
        <v>358056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358056</v>
      </c>
      <c r="X54" s="56">
        <f t="shared" si="4"/>
        <v>5859177</v>
      </c>
      <c r="Y54" s="56">
        <f t="shared" si="4"/>
        <v>-5501121</v>
      </c>
      <c r="Z54" s="57">
        <f>+IF(X54&lt;&gt;0,+(Y54/X54)*100,0)</f>
        <v>-93.888971096111291</v>
      </c>
      <c r="AA54" s="54">
        <f>+AA52-AA53</f>
        <v>23436681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9735866</v>
      </c>
      <c r="D57" s="48">
        <f>SUM(D54:D56)</f>
        <v>0</v>
      </c>
      <c r="E57" s="49">
        <f t="shared" si="5"/>
        <v>23436681</v>
      </c>
      <c r="F57" s="50">
        <f t="shared" si="5"/>
        <v>23436681</v>
      </c>
      <c r="G57" s="50">
        <f t="shared" si="5"/>
        <v>900</v>
      </c>
      <c r="H57" s="50">
        <f t="shared" si="5"/>
        <v>420506</v>
      </c>
      <c r="I57" s="50">
        <f t="shared" si="5"/>
        <v>-63350</v>
      </c>
      <c r="J57" s="50">
        <f t="shared" si="5"/>
        <v>358056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358056</v>
      </c>
      <c r="X57" s="50">
        <f t="shared" si="5"/>
        <v>5859177</v>
      </c>
      <c r="Y57" s="50">
        <f t="shared" si="5"/>
        <v>-5501121</v>
      </c>
      <c r="Z57" s="51">
        <f>+IF(X57&lt;&gt;0,+(Y57/X57)*100,0)</f>
        <v>-93.888971096111291</v>
      </c>
      <c r="AA57" s="48">
        <f>SUM(AA54:AA56)</f>
        <v>23436681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9735866</v>
      </c>
      <c r="D60" s="65">
        <f>SUM(D57:D59)</f>
        <v>0</v>
      </c>
      <c r="E60" s="66">
        <f t="shared" si="6"/>
        <v>23436681</v>
      </c>
      <c r="F60" s="67">
        <f t="shared" si="6"/>
        <v>23436681</v>
      </c>
      <c r="G60" s="67">
        <f t="shared" si="6"/>
        <v>900</v>
      </c>
      <c r="H60" s="67">
        <f t="shared" si="6"/>
        <v>420506</v>
      </c>
      <c r="I60" s="67">
        <f t="shared" si="6"/>
        <v>-63350</v>
      </c>
      <c r="J60" s="67">
        <f t="shared" si="6"/>
        <v>358056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358056</v>
      </c>
      <c r="X60" s="67">
        <f t="shared" si="6"/>
        <v>5859177</v>
      </c>
      <c r="Y60" s="67">
        <f t="shared" si="6"/>
        <v>-5501121</v>
      </c>
      <c r="Z60" s="68">
        <f>+IF(X60&lt;&gt;0,+(Y60/X60)*100,0)</f>
        <v>-93.888971096111291</v>
      </c>
      <c r="AA60" s="65">
        <f>SUM(AA57:AA59)</f>
        <v>23436681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27694667</v>
      </c>
      <c r="D9" s="20"/>
      <c r="E9" s="21">
        <v>32697127</v>
      </c>
      <c r="F9" s="22">
        <v>32697127</v>
      </c>
      <c r="G9" s="22">
        <v>1042468</v>
      </c>
      <c r="H9" s="22">
        <v>2457940</v>
      </c>
      <c r="I9" s="22">
        <v>2170082</v>
      </c>
      <c r="J9" s="22">
        <v>5670490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5670490</v>
      </c>
      <c r="X9" s="22">
        <v>8173179</v>
      </c>
      <c r="Y9" s="22">
        <v>-2502689</v>
      </c>
      <c r="Z9" s="23">
        <v>-30.620753564800186</v>
      </c>
      <c r="AA9" s="20">
        <v>32697127</v>
      </c>
    </row>
    <row r="10" spans="1:27" x14ac:dyDescent="0.25">
      <c r="A10" s="19" t="s">
        <v>38</v>
      </c>
      <c r="B10" s="15" t="s">
        <v>32</v>
      </c>
      <c r="C10" s="20">
        <v>5526</v>
      </c>
      <c r="D10" s="20"/>
      <c r="E10" s="21">
        <v>8344</v>
      </c>
      <c r="F10" s="22">
        <v>8344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2088</v>
      </c>
      <c r="Y10" s="22">
        <v>-2088</v>
      </c>
      <c r="Z10" s="23">
        <v>-100</v>
      </c>
      <c r="AA10" s="20">
        <v>8344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11066060</v>
      </c>
      <c r="D13" s="20"/>
      <c r="E13" s="21">
        <v>12516000</v>
      </c>
      <c r="F13" s="22">
        <v>12516000</v>
      </c>
      <c r="G13" s="22">
        <v>954686</v>
      </c>
      <c r="H13" s="22">
        <v>959482</v>
      </c>
      <c r="I13" s="22">
        <v>902989</v>
      </c>
      <c r="J13" s="22">
        <v>2817157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2817157</v>
      </c>
      <c r="X13" s="22">
        <v>3132000</v>
      </c>
      <c r="Y13" s="22">
        <v>-314843</v>
      </c>
      <c r="Z13" s="23">
        <v>-10.052458492975735</v>
      </c>
      <c r="AA13" s="20">
        <v>12516000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>
        <v>52</v>
      </c>
      <c r="F24" s="22">
        <v>52</v>
      </c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>
        <v>52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38766253</v>
      </c>
      <c r="D33" s="29">
        <f t="shared" ref="D33:Y33" si="0">SUM(D6:D32)</f>
        <v>0</v>
      </c>
      <c r="E33" s="30">
        <f t="shared" si="0"/>
        <v>45221523</v>
      </c>
      <c r="F33" s="31">
        <f t="shared" si="0"/>
        <v>45221523</v>
      </c>
      <c r="G33" s="31">
        <f t="shared" si="0"/>
        <v>1997154</v>
      </c>
      <c r="H33" s="31">
        <f t="shared" si="0"/>
        <v>3417422</v>
      </c>
      <c r="I33" s="31">
        <f t="shared" si="0"/>
        <v>3073071</v>
      </c>
      <c r="J33" s="31">
        <f t="shared" si="0"/>
        <v>8487647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8487647</v>
      </c>
      <c r="X33" s="31">
        <f t="shared" si="0"/>
        <v>11307267</v>
      </c>
      <c r="Y33" s="31">
        <f t="shared" si="0"/>
        <v>-2819620</v>
      </c>
      <c r="Z33" s="32">
        <f>+IF(X33&lt;&gt;0,+(Y33/X33)*100,0)</f>
        <v>-24.936352878197713</v>
      </c>
      <c r="AA33" s="29">
        <f>SUM(AA6:AA32)</f>
        <v>45221523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73061665</v>
      </c>
      <c r="D35" s="20"/>
      <c r="E35" s="21">
        <v>63978063</v>
      </c>
      <c r="F35" s="22">
        <v>63978063</v>
      </c>
      <c r="G35" s="22">
        <v>1713040</v>
      </c>
      <c r="H35" s="22">
        <v>9973980</v>
      </c>
      <c r="I35" s="22">
        <v>6292660</v>
      </c>
      <c r="J35" s="22">
        <v>17979680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17979680</v>
      </c>
      <c r="X35" s="22">
        <v>15992478</v>
      </c>
      <c r="Y35" s="22">
        <v>1987202</v>
      </c>
      <c r="Z35" s="23">
        <v>12.425854204707989</v>
      </c>
      <c r="AA35" s="20">
        <v>63978063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3204594</v>
      </c>
      <c r="D38" s="20"/>
      <c r="E38" s="21">
        <v>3130000</v>
      </c>
      <c r="F38" s="22">
        <v>3130000</v>
      </c>
      <c r="G38" s="22">
        <v>113572</v>
      </c>
      <c r="H38" s="22">
        <v>28382</v>
      </c>
      <c r="I38" s="22">
        <v>95559</v>
      </c>
      <c r="J38" s="22">
        <v>237513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237513</v>
      </c>
      <c r="X38" s="22">
        <v>783000</v>
      </c>
      <c r="Y38" s="22">
        <v>-545487</v>
      </c>
      <c r="Z38" s="23">
        <v>-69.666283524904216</v>
      </c>
      <c r="AA38" s="20">
        <v>3130000</v>
      </c>
    </row>
    <row r="39" spans="1:27" x14ac:dyDescent="0.25">
      <c r="A39" s="19" t="s">
        <v>65</v>
      </c>
      <c r="B39" s="15" t="s">
        <v>32</v>
      </c>
      <c r="C39" s="20">
        <v>18676188</v>
      </c>
      <c r="D39" s="20"/>
      <c r="E39" s="21">
        <v>36505000</v>
      </c>
      <c r="F39" s="22">
        <v>36505000</v>
      </c>
      <c r="G39" s="22"/>
      <c r="H39" s="22"/>
      <c r="I39" s="22">
        <v>-604909</v>
      </c>
      <c r="J39" s="22">
        <v>-604909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-604909</v>
      </c>
      <c r="X39" s="22">
        <v>9088000</v>
      </c>
      <c r="Y39" s="22">
        <v>-9692909</v>
      </c>
      <c r="Z39" s="23">
        <v>-106.65612896126761</v>
      </c>
      <c r="AA39" s="20">
        <v>36505000</v>
      </c>
    </row>
    <row r="40" spans="1:27" x14ac:dyDescent="0.25">
      <c r="A40" s="19" t="s">
        <v>66</v>
      </c>
      <c r="B40" s="15" t="s">
        <v>32</v>
      </c>
      <c r="C40" s="20">
        <v>8314606</v>
      </c>
      <c r="D40" s="20"/>
      <c r="E40" s="21">
        <v>6479880</v>
      </c>
      <c r="F40" s="22">
        <v>6479880</v>
      </c>
      <c r="G40" s="22">
        <v>588961</v>
      </c>
      <c r="H40" s="22">
        <v>733076</v>
      </c>
      <c r="I40" s="22">
        <v>639694</v>
      </c>
      <c r="J40" s="22">
        <v>1961731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1961731</v>
      </c>
      <c r="X40" s="22">
        <v>1621524</v>
      </c>
      <c r="Y40" s="22">
        <v>340207</v>
      </c>
      <c r="Z40" s="23">
        <v>20.980694704487878</v>
      </c>
      <c r="AA40" s="20">
        <v>6479880</v>
      </c>
    </row>
    <row r="41" spans="1:27" x14ac:dyDescent="0.25">
      <c r="A41" s="19" t="s">
        <v>40</v>
      </c>
      <c r="B41" s="15" t="s">
        <v>32</v>
      </c>
      <c r="C41" s="20">
        <v>2979601</v>
      </c>
      <c r="D41" s="20"/>
      <c r="E41" s="21">
        <v>3200000</v>
      </c>
      <c r="F41" s="22">
        <v>3200000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>
        <v>3200000</v>
      </c>
    </row>
    <row r="42" spans="1:27" x14ac:dyDescent="0.25">
      <c r="A42" s="19" t="s">
        <v>67</v>
      </c>
      <c r="B42" s="15" t="s">
        <v>32</v>
      </c>
      <c r="C42" s="20">
        <v>3800</v>
      </c>
      <c r="D42" s="20"/>
      <c r="E42" s="21">
        <v>1623956</v>
      </c>
      <c r="F42" s="22">
        <v>1623956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404289</v>
      </c>
      <c r="Y42" s="22">
        <v>-404289</v>
      </c>
      <c r="Z42" s="23">
        <v>-100</v>
      </c>
      <c r="AA42" s="20">
        <v>1623956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5562307</v>
      </c>
      <c r="D45" s="20"/>
      <c r="E45" s="21">
        <v>6514847</v>
      </c>
      <c r="F45" s="22">
        <v>6514847</v>
      </c>
      <c r="G45" s="22">
        <v>382611</v>
      </c>
      <c r="H45" s="22">
        <v>153743</v>
      </c>
      <c r="I45" s="22">
        <v>859644</v>
      </c>
      <c r="J45" s="22">
        <v>1395998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1395998</v>
      </c>
      <c r="X45" s="22">
        <v>1631163</v>
      </c>
      <c r="Y45" s="22">
        <v>-235165</v>
      </c>
      <c r="Z45" s="23">
        <v>-14.417014118147604</v>
      </c>
      <c r="AA45" s="20">
        <v>6514847</v>
      </c>
    </row>
    <row r="46" spans="1:27" x14ac:dyDescent="0.25">
      <c r="A46" s="19" t="s">
        <v>71</v>
      </c>
      <c r="B46" s="15" t="s">
        <v>32</v>
      </c>
      <c r="C46" s="20">
        <v>258823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112061584</v>
      </c>
      <c r="D48" s="29">
        <f t="shared" ref="D48:Y48" si="1">SUM(D35:D47)</f>
        <v>0</v>
      </c>
      <c r="E48" s="30">
        <f t="shared" si="1"/>
        <v>121431746</v>
      </c>
      <c r="F48" s="31">
        <f t="shared" si="1"/>
        <v>121431746</v>
      </c>
      <c r="G48" s="31">
        <f t="shared" si="1"/>
        <v>2798184</v>
      </c>
      <c r="H48" s="31">
        <f t="shared" si="1"/>
        <v>10889181</v>
      </c>
      <c r="I48" s="31">
        <f t="shared" si="1"/>
        <v>7282648</v>
      </c>
      <c r="J48" s="31">
        <f t="shared" si="1"/>
        <v>20970013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20970013</v>
      </c>
      <c r="X48" s="31">
        <f t="shared" si="1"/>
        <v>29520454</v>
      </c>
      <c r="Y48" s="31">
        <f t="shared" si="1"/>
        <v>-8550441</v>
      </c>
      <c r="Z48" s="32">
        <f>+IF(X48&lt;&gt;0,+(Y48/X48)*100,0)</f>
        <v>-28.964463080411974</v>
      </c>
      <c r="AA48" s="29">
        <f>SUM(AA35:AA47)</f>
        <v>121431746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-73295331</v>
      </c>
      <c r="D49" s="39">
        <f t="shared" si="2"/>
        <v>0</v>
      </c>
      <c r="E49" s="40">
        <f t="shared" si="2"/>
        <v>-76210223</v>
      </c>
      <c r="F49" s="41">
        <f t="shared" si="2"/>
        <v>-76210223</v>
      </c>
      <c r="G49" s="41">
        <f t="shared" si="2"/>
        <v>-801030</v>
      </c>
      <c r="H49" s="41">
        <f t="shared" si="2"/>
        <v>-7471759</v>
      </c>
      <c r="I49" s="41">
        <f t="shared" si="2"/>
        <v>-4209577</v>
      </c>
      <c r="J49" s="41">
        <f t="shared" si="2"/>
        <v>-12482366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-12482366</v>
      </c>
      <c r="X49" s="41">
        <f t="shared" si="2"/>
        <v>-18213187</v>
      </c>
      <c r="Y49" s="41">
        <f t="shared" si="2"/>
        <v>5730821</v>
      </c>
      <c r="Z49" s="42">
        <f>+IF(X49&lt;&gt;0,+(Y49/X49)*100,0)</f>
        <v>-31.465229012363405</v>
      </c>
      <c r="AA49" s="39">
        <f>+AA33-AA48</f>
        <v>-76210223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-73295331</v>
      </c>
      <c r="D52" s="48">
        <f t="shared" si="3"/>
        <v>0</v>
      </c>
      <c r="E52" s="49">
        <f t="shared" si="3"/>
        <v>-76210223</v>
      </c>
      <c r="F52" s="50">
        <f t="shared" si="3"/>
        <v>-76210223</v>
      </c>
      <c r="G52" s="50">
        <f t="shared" si="3"/>
        <v>-801030</v>
      </c>
      <c r="H52" s="50">
        <f t="shared" si="3"/>
        <v>-7471759</v>
      </c>
      <c r="I52" s="50">
        <f t="shared" si="3"/>
        <v>-4209577</v>
      </c>
      <c r="J52" s="50">
        <f t="shared" si="3"/>
        <v>-12482366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-12482366</v>
      </c>
      <c r="X52" s="50">
        <f t="shared" si="3"/>
        <v>-18213187</v>
      </c>
      <c r="Y52" s="50">
        <f t="shared" si="3"/>
        <v>5730821</v>
      </c>
      <c r="Z52" s="51">
        <f>+IF(X52&lt;&gt;0,+(Y52/X52)*100,0)</f>
        <v>-31.465229012363405</v>
      </c>
      <c r="AA52" s="48">
        <f>SUM(AA49:AA51)</f>
        <v>-76210223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-73295331</v>
      </c>
      <c r="D54" s="54">
        <f>+D52-D53</f>
        <v>0</v>
      </c>
      <c r="E54" s="55">
        <f t="shared" si="4"/>
        <v>-76210223</v>
      </c>
      <c r="F54" s="56">
        <f t="shared" si="4"/>
        <v>-76210223</v>
      </c>
      <c r="G54" s="56">
        <f t="shared" si="4"/>
        <v>-801030</v>
      </c>
      <c r="H54" s="56">
        <f t="shared" si="4"/>
        <v>-7471759</v>
      </c>
      <c r="I54" s="56">
        <f t="shared" si="4"/>
        <v>-4209577</v>
      </c>
      <c r="J54" s="56">
        <f t="shared" si="4"/>
        <v>-12482366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-12482366</v>
      </c>
      <c r="X54" s="56">
        <f t="shared" si="4"/>
        <v>-18213187</v>
      </c>
      <c r="Y54" s="56">
        <f t="shared" si="4"/>
        <v>5730821</v>
      </c>
      <c r="Z54" s="57">
        <f>+IF(X54&lt;&gt;0,+(Y54/X54)*100,0)</f>
        <v>-31.465229012363405</v>
      </c>
      <c r="AA54" s="54">
        <f>+AA52-AA53</f>
        <v>-76210223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-73295331</v>
      </c>
      <c r="D57" s="48">
        <f>SUM(D54:D56)</f>
        <v>0</v>
      </c>
      <c r="E57" s="49">
        <f t="shared" si="5"/>
        <v>-76210223</v>
      </c>
      <c r="F57" s="50">
        <f t="shared" si="5"/>
        <v>-76210223</v>
      </c>
      <c r="G57" s="50">
        <f t="shared" si="5"/>
        <v>-801030</v>
      </c>
      <c r="H57" s="50">
        <f t="shared" si="5"/>
        <v>-7471759</v>
      </c>
      <c r="I57" s="50">
        <f t="shared" si="5"/>
        <v>-4209577</v>
      </c>
      <c r="J57" s="50">
        <f t="shared" si="5"/>
        <v>-12482366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-12482366</v>
      </c>
      <c r="X57" s="50">
        <f t="shared" si="5"/>
        <v>-18213187</v>
      </c>
      <c r="Y57" s="50">
        <f t="shared" si="5"/>
        <v>5730821</v>
      </c>
      <c r="Z57" s="51">
        <f>+IF(X57&lt;&gt;0,+(Y57/X57)*100,0)</f>
        <v>-31.465229012363405</v>
      </c>
      <c r="AA57" s="48">
        <f>SUM(AA54:AA56)</f>
        <v>-76210223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-73295331</v>
      </c>
      <c r="D60" s="65">
        <f>SUM(D57:D59)</f>
        <v>0</v>
      </c>
      <c r="E60" s="66">
        <f t="shared" si="6"/>
        <v>-76210223</v>
      </c>
      <c r="F60" s="67">
        <f t="shared" si="6"/>
        <v>-76210223</v>
      </c>
      <c r="G60" s="67">
        <f t="shared" si="6"/>
        <v>-801030</v>
      </c>
      <c r="H60" s="67">
        <f t="shared" si="6"/>
        <v>-7471759</v>
      </c>
      <c r="I60" s="67">
        <f t="shared" si="6"/>
        <v>-4209577</v>
      </c>
      <c r="J60" s="67">
        <f t="shared" si="6"/>
        <v>-12482366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-12482366</v>
      </c>
      <c r="X60" s="67">
        <f t="shared" si="6"/>
        <v>-18213187</v>
      </c>
      <c r="Y60" s="67">
        <f t="shared" si="6"/>
        <v>5730821</v>
      </c>
      <c r="Z60" s="68">
        <f>+IF(X60&lt;&gt;0,+(Y60/X60)*100,0)</f>
        <v>-31.465229012363405</v>
      </c>
      <c r="AA60" s="65">
        <f>SUM(AA57:AA59)</f>
        <v>-76210223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15366572</v>
      </c>
      <c r="D9" s="20"/>
      <c r="E9" s="21">
        <v>16637580</v>
      </c>
      <c r="F9" s="22">
        <v>16637580</v>
      </c>
      <c r="G9" s="22">
        <v>1404608</v>
      </c>
      <c r="H9" s="22">
        <v>1398844</v>
      </c>
      <c r="I9" s="22">
        <v>5281756</v>
      </c>
      <c r="J9" s="22">
        <v>8085208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8085208</v>
      </c>
      <c r="X9" s="22">
        <v>4159395</v>
      </c>
      <c r="Y9" s="22">
        <v>3925813</v>
      </c>
      <c r="Z9" s="23">
        <v>94.384231360570467</v>
      </c>
      <c r="AA9" s="20">
        <v>16637580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4769173</v>
      </c>
      <c r="D13" s="20"/>
      <c r="E13" s="21">
        <v>4929732</v>
      </c>
      <c r="F13" s="22">
        <v>4929732</v>
      </c>
      <c r="G13" s="22">
        <v>402276</v>
      </c>
      <c r="H13" s="22">
        <v>405213</v>
      </c>
      <c r="I13" s="22">
        <v>408534</v>
      </c>
      <c r="J13" s="22">
        <v>1216023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1216023</v>
      </c>
      <c r="X13" s="22">
        <v>1232433</v>
      </c>
      <c r="Y13" s="22">
        <v>-16410</v>
      </c>
      <c r="Z13" s="23">
        <v>-1.3315125446981702</v>
      </c>
      <c r="AA13" s="20">
        <v>4929732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2560000</v>
      </c>
      <c r="D26" s="20"/>
      <c r="E26" s="21">
        <v>3323004</v>
      </c>
      <c r="F26" s="22">
        <v>3323004</v>
      </c>
      <c r="G26" s="22">
        <v>3451466</v>
      </c>
      <c r="H26" s="22">
        <v>276916</v>
      </c>
      <c r="I26" s="22">
        <v>277167</v>
      </c>
      <c r="J26" s="22">
        <v>4005549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4005549</v>
      </c>
      <c r="X26" s="22">
        <v>830751</v>
      </c>
      <c r="Y26" s="22">
        <v>3174798</v>
      </c>
      <c r="Z26" s="23">
        <v>382.15999739994294</v>
      </c>
      <c r="AA26" s="20">
        <v>3323004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22695745</v>
      </c>
      <c r="D33" s="29">
        <f t="shared" ref="D33:Y33" si="0">SUM(D6:D32)</f>
        <v>0</v>
      </c>
      <c r="E33" s="30">
        <f t="shared" si="0"/>
        <v>24890316</v>
      </c>
      <c r="F33" s="31">
        <f t="shared" si="0"/>
        <v>24890316</v>
      </c>
      <c r="G33" s="31">
        <f t="shared" si="0"/>
        <v>5258350</v>
      </c>
      <c r="H33" s="31">
        <f t="shared" si="0"/>
        <v>2080973</v>
      </c>
      <c r="I33" s="31">
        <f t="shared" si="0"/>
        <v>5967457</v>
      </c>
      <c r="J33" s="31">
        <f t="shared" si="0"/>
        <v>13306780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13306780</v>
      </c>
      <c r="X33" s="31">
        <f t="shared" si="0"/>
        <v>6222579</v>
      </c>
      <c r="Y33" s="31">
        <f t="shared" si="0"/>
        <v>7084201</v>
      </c>
      <c r="Z33" s="32">
        <f>+IF(X33&lt;&gt;0,+(Y33/X33)*100,0)</f>
        <v>113.84670246854239</v>
      </c>
      <c r="AA33" s="29">
        <f>SUM(AA6:AA32)</f>
        <v>24890316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35504062</v>
      </c>
      <c r="D35" s="20"/>
      <c r="E35" s="21">
        <v>28127436</v>
      </c>
      <c r="F35" s="22">
        <v>28127436</v>
      </c>
      <c r="G35" s="22">
        <v>1967950</v>
      </c>
      <c r="H35" s="22">
        <v>2348745</v>
      </c>
      <c r="I35" s="22">
        <v>2287399</v>
      </c>
      <c r="J35" s="22">
        <v>6604094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6604094</v>
      </c>
      <c r="X35" s="22">
        <v>7031859</v>
      </c>
      <c r="Y35" s="22">
        <v>-427765</v>
      </c>
      <c r="Z35" s="23">
        <v>-6.0832419990218805</v>
      </c>
      <c r="AA35" s="20">
        <v>28127436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1033888</v>
      </c>
      <c r="D38" s="20"/>
      <c r="E38" s="21">
        <v>1090104</v>
      </c>
      <c r="F38" s="22">
        <v>1090104</v>
      </c>
      <c r="G38" s="22">
        <v>18316</v>
      </c>
      <c r="H38" s="22">
        <v>1467</v>
      </c>
      <c r="I38" s="22">
        <v>204644</v>
      </c>
      <c r="J38" s="22">
        <v>224427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224427</v>
      </c>
      <c r="X38" s="22">
        <v>272526</v>
      </c>
      <c r="Y38" s="22">
        <v>-48099</v>
      </c>
      <c r="Z38" s="23">
        <v>-17.649325201999076</v>
      </c>
      <c r="AA38" s="20">
        <v>1090104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>
        <v>631344</v>
      </c>
      <c r="F40" s="22">
        <v>631344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157836</v>
      </c>
      <c r="Y40" s="22">
        <v>-157836</v>
      </c>
      <c r="Z40" s="23">
        <v>-100</v>
      </c>
      <c r="AA40" s="20">
        <v>631344</v>
      </c>
    </row>
    <row r="41" spans="1:27" x14ac:dyDescent="0.25">
      <c r="A41" s="19" t="s">
        <v>40</v>
      </c>
      <c r="B41" s="15" t="s">
        <v>32</v>
      </c>
      <c r="C41" s="20">
        <v>2084879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8902705</v>
      </c>
      <c r="D42" s="20"/>
      <c r="E42" s="21">
        <v>12166176</v>
      </c>
      <c r="F42" s="22">
        <v>12166176</v>
      </c>
      <c r="G42" s="22">
        <v>566297</v>
      </c>
      <c r="H42" s="22">
        <v>3202556</v>
      </c>
      <c r="I42" s="22">
        <v>645751</v>
      </c>
      <c r="J42" s="22">
        <v>4414604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4414604</v>
      </c>
      <c r="X42" s="22">
        <v>3041544</v>
      </c>
      <c r="Y42" s="22">
        <v>1373060</v>
      </c>
      <c r="Z42" s="23">
        <v>45.143519212610443</v>
      </c>
      <c r="AA42" s="20">
        <v>12166176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1058352</v>
      </c>
      <c r="F44" s="22">
        <v>1058352</v>
      </c>
      <c r="G44" s="22">
        <v>13511</v>
      </c>
      <c r="H44" s="22">
        <v>66305</v>
      </c>
      <c r="I44" s="22"/>
      <c r="J44" s="22">
        <v>79816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79816</v>
      </c>
      <c r="X44" s="22">
        <v>264588</v>
      </c>
      <c r="Y44" s="22">
        <v>-184772</v>
      </c>
      <c r="Z44" s="23">
        <v>-69.833854898937219</v>
      </c>
      <c r="AA44" s="20">
        <v>1058352</v>
      </c>
    </row>
    <row r="45" spans="1:27" x14ac:dyDescent="0.25">
      <c r="A45" s="19" t="s">
        <v>70</v>
      </c>
      <c r="B45" s="15" t="s">
        <v>32</v>
      </c>
      <c r="C45" s="20">
        <v>528632</v>
      </c>
      <c r="D45" s="20"/>
      <c r="E45" s="21">
        <v>733512</v>
      </c>
      <c r="F45" s="22">
        <v>733512</v>
      </c>
      <c r="G45" s="22"/>
      <c r="H45" s="22">
        <v>4361</v>
      </c>
      <c r="I45" s="22">
        <v>5115</v>
      </c>
      <c r="J45" s="22">
        <v>9476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9476</v>
      </c>
      <c r="X45" s="22">
        <v>183378</v>
      </c>
      <c r="Y45" s="22">
        <v>-173902</v>
      </c>
      <c r="Z45" s="23">
        <v>-94.83253171045601</v>
      </c>
      <c r="AA45" s="20">
        <v>733512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48054166</v>
      </c>
      <c r="D48" s="29">
        <f t="shared" ref="D48:Y48" si="1">SUM(D35:D47)</f>
        <v>0</v>
      </c>
      <c r="E48" s="30">
        <f t="shared" si="1"/>
        <v>43806924</v>
      </c>
      <c r="F48" s="31">
        <f t="shared" si="1"/>
        <v>43806924</v>
      </c>
      <c r="G48" s="31">
        <f t="shared" si="1"/>
        <v>2566074</v>
      </c>
      <c r="H48" s="31">
        <f t="shared" si="1"/>
        <v>5623434</v>
      </c>
      <c r="I48" s="31">
        <f t="shared" si="1"/>
        <v>3142909</v>
      </c>
      <c r="J48" s="31">
        <f t="shared" si="1"/>
        <v>11332417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11332417</v>
      </c>
      <c r="X48" s="31">
        <f t="shared" si="1"/>
        <v>10951731</v>
      </c>
      <c r="Y48" s="31">
        <f t="shared" si="1"/>
        <v>380686</v>
      </c>
      <c r="Z48" s="32">
        <f>+IF(X48&lt;&gt;0,+(Y48/X48)*100,0)</f>
        <v>3.4760349756581856</v>
      </c>
      <c r="AA48" s="29">
        <f>SUM(AA35:AA47)</f>
        <v>43806924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-25358421</v>
      </c>
      <c r="D49" s="39">
        <f t="shared" si="2"/>
        <v>0</v>
      </c>
      <c r="E49" s="40">
        <f t="shared" si="2"/>
        <v>-18916608</v>
      </c>
      <c r="F49" s="41">
        <f t="shared" si="2"/>
        <v>-18916608</v>
      </c>
      <c r="G49" s="41">
        <f t="shared" si="2"/>
        <v>2692276</v>
      </c>
      <c r="H49" s="41">
        <f t="shared" si="2"/>
        <v>-3542461</v>
      </c>
      <c r="I49" s="41">
        <f t="shared" si="2"/>
        <v>2824548</v>
      </c>
      <c r="J49" s="41">
        <f t="shared" si="2"/>
        <v>1974363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1974363</v>
      </c>
      <c r="X49" s="41">
        <f t="shared" si="2"/>
        <v>-4729152</v>
      </c>
      <c r="Y49" s="41">
        <f t="shared" si="2"/>
        <v>6703515</v>
      </c>
      <c r="Z49" s="42">
        <f>+IF(X49&lt;&gt;0,+(Y49/X49)*100,0)</f>
        <v>-141.74877441029597</v>
      </c>
      <c r="AA49" s="39">
        <f>+AA33-AA48</f>
        <v>-18916608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-25358421</v>
      </c>
      <c r="D52" s="48">
        <f t="shared" si="3"/>
        <v>0</v>
      </c>
      <c r="E52" s="49">
        <f t="shared" si="3"/>
        <v>-18916608</v>
      </c>
      <c r="F52" s="50">
        <f t="shared" si="3"/>
        <v>-18916608</v>
      </c>
      <c r="G52" s="50">
        <f t="shared" si="3"/>
        <v>2692276</v>
      </c>
      <c r="H52" s="50">
        <f t="shared" si="3"/>
        <v>-3542461</v>
      </c>
      <c r="I52" s="50">
        <f t="shared" si="3"/>
        <v>2824548</v>
      </c>
      <c r="J52" s="50">
        <f t="shared" si="3"/>
        <v>1974363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1974363</v>
      </c>
      <c r="X52" s="50">
        <f t="shared" si="3"/>
        <v>-4729152</v>
      </c>
      <c r="Y52" s="50">
        <f t="shared" si="3"/>
        <v>6703515</v>
      </c>
      <c r="Z52" s="51">
        <f>+IF(X52&lt;&gt;0,+(Y52/X52)*100,0)</f>
        <v>-141.74877441029597</v>
      </c>
      <c r="AA52" s="48">
        <f>SUM(AA49:AA51)</f>
        <v>-18916608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-25358421</v>
      </c>
      <c r="D54" s="54">
        <f>+D52-D53</f>
        <v>0</v>
      </c>
      <c r="E54" s="55">
        <f t="shared" si="4"/>
        <v>-18916608</v>
      </c>
      <c r="F54" s="56">
        <f t="shared" si="4"/>
        <v>-18916608</v>
      </c>
      <c r="G54" s="56">
        <f t="shared" si="4"/>
        <v>2692276</v>
      </c>
      <c r="H54" s="56">
        <f t="shared" si="4"/>
        <v>-3542461</v>
      </c>
      <c r="I54" s="56">
        <f t="shared" si="4"/>
        <v>2824548</v>
      </c>
      <c r="J54" s="56">
        <f t="shared" si="4"/>
        <v>1974363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1974363</v>
      </c>
      <c r="X54" s="56">
        <f t="shared" si="4"/>
        <v>-4729152</v>
      </c>
      <c r="Y54" s="56">
        <f t="shared" si="4"/>
        <v>6703515</v>
      </c>
      <c r="Z54" s="57">
        <f>+IF(X54&lt;&gt;0,+(Y54/X54)*100,0)</f>
        <v>-141.74877441029597</v>
      </c>
      <c r="AA54" s="54">
        <f>+AA52-AA53</f>
        <v>-18916608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-25358421</v>
      </c>
      <c r="D57" s="48">
        <f>SUM(D54:D56)</f>
        <v>0</v>
      </c>
      <c r="E57" s="49">
        <f t="shared" si="5"/>
        <v>-18916608</v>
      </c>
      <c r="F57" s="50">
        <f t="shared" si="5"/>
        <v>-18916608</v>
      </c>
      <c r="G57" s="50">
        <f t="shared" si="5"/>
        <v>2692276</v>
      </c>
      <c r="H57" s="50">
        <f t="shared" si="5"/>
        <v>-3542461</v>
      </c>
      <c r="I57" s="50">
        <f t="shared" si="5"/>
        <v>2824548</v>
      </c>
      <c r="J57" s="50">
        <f t="shared" si="5"/>
        <v>1974363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1974363</v>
      </c>
      <c r="X57" s="50">
        <f t="shared" si="5"/>
        <v>-4729152</v>
      </c>
      <c r="Y57" s="50">
        <f t="shared" si="5"/>
        <v>6703515</v>
      </c>
      <c r="Z57" s="51">
        <f>+IF(X57&lt;&gt;0,+(Y57/X57)*100,0)</f>
        <v>-141.74877441029597</v>
      </c>
      <c r="AA57" s="48">
        <f>SUM(AA54:AA56)</f>
        <v>-18916608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-25358421</v>
      </c>
      <c r="D60" s="65">
        <f>SUM(D57:D59)</f>
        <v>0</v>
      </c>
      <c r="E60" s="66">
        <f t="shared" si="6"/>
        <v>-18916608</v>
      </c>
      <c r="F60" s="67">
        <f t="shared" si="6"/>
        <v>-18916608</v>
      </c>
      <c r="G60" s="67">
        <f t="shared" si="6"/>
        <v>2692276</v>
      </c>
      <c r="H60" s="67">
        <f t="shared" si="6"/>
        <v>-3542461</v>
      </c>
      <c r="I60" s="67">
        <f t="shared" si="6"/>
        <v>2824548</v>
      </c>
      <c r="J60" s="67">
        <f t="shared" si="6"/>
        <v>1974363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1974363</v>
      </c>
      <c r="X60" s="67">
        <f t="shared" si="6"/>
        <v>-4729152</v>
      </c>
      <c r="Y60" s="67">
        <f t="shared" si="6"/>
        <v>6703515</v>
      </c>
      <c r="Z60" s="68">
        <f>+IF(X60&lt;&gt;0,+(Y60/X60)*100,0)</f>
        <v>-141.74877441029597</v>
      </c>
      <c r="AA60" s="65">
        <f>SUM(AA57:AA59)</f>
        <v>-18916608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5685036</v>
      </c>
      <c r="D9" s="20"/>
      <c r="E9" s="21">
        <v>5318310</v>
      </c>
      <c r="F9" s="22">
        <v>5318310</v>
      </c>
      <c r="G9" s="22">
        <v>532469</v>
      </c>
      <c r="H9" s="22">
        <v>535035</v>
      </c>
      <c r="I9" s="22">
        <v>532889</v>
      </c>
      <c r="J9" s="22">
        <v>1600393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1600393</v>
      </c>
      <c r="X9" s="22">
        <v>1329579</v>
      </c>
      <c r="Y9" s="22">
        <v>270814</v>
      </c>
      <c r="Z9" s="23">
        <v>20.368402328857478</v>
      </c>
      <c r="AA9" s="20">
        <v>5318310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2456370</v>
      </c>
      <c r="D13" s="20"/>
      <c r="E13" s="21">
        <v>2101051</v>
      </c>
      <c r="F13" s="22">
        <v>2101051</v>
      </c>
      <c r="G13" s="22">
        <v>183181</v>
      </c>
      <c r="H13" s="22">
        <v>186697</v>
      </c>
      <c r="I13" s="22">
        <v>189964</v>
      </c>
      <c r="J13" s="22">
        <v>559842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559842</v>
      </c>
      <c r="X13" s="22">
        <v>525264</v>
      </c>
      <c r="Y13" s="22">
        <v>34578</v>
      </c>
      <c r="Z13" s="23">
        <v>6.582975418075482</v>
      </c>
      <c r="AA13" s="20">
        <v>2101051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8141406</v>
      </c>
      <c r="D33" s="29">
        <f t="shared" ref="D33:Y33" si="0">SUM(D6:D32)</f>
        <v>0</v>
      </c>
      <c r="E33" s="30">
        <f t="shared" si="0"/>
        <v>7419361</v>
      </c>
      <c r="F33" s="31">
        <f t="shared" si="0"/>
        <v>7419361</v>
      </c>
      <c r="G33" s="31">
        <f t="shared" si="0"/>
        <v>715650</v>
      </c>
      <c r="H33" s="31">
        <f t="shared" si="0"/>
        <v>721732</v>
      </c>
      <c r="I33" s="31">
        <f t="shared" si="0"/>
        <v>722853</v>
      </c>
      <c r="J33" s="31">
        <f t="shared" si="0"/>
        <v>2160235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2160235</v>
      </c>
      <c r="X33" s="31">
        <f t="shared" si="0"/>
        <v>1854843</v>
      </c>
      <c r="Y33" s="31">
        <f t="shared" si="0"/>
        <v>305392</v>
      </c>
      <c r="Z33" s="32">
        <f>+IF(X33&lt;&gt;0,+(Y33/X33)*100,0)</f>
        <v>16.464574090637321</v>
      </c>
      <c r="AA33" s="29">
        <f>SUM(AA6:AA32)</f>
        <v>7419361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12206747</v>
      </c>
      <c r="D35" s="20"/>
      <c r="E35" s="21">
        <v>13357580</v>
      </c>
      <c r="F35" s="22">
        <v>13357580</v>
      </c>
      <c r="G35" s="22">
        <v>1130948</v>
      </c>
      <c r="H35" s="22">
        <v>1019834</v>
      </c>
      <c r="I35" s="22">
        <v>1099670</v>
      </c>
      <c r="J35" s="22">
        <v>3250452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3250452</v>
      </c>
      <c r="X35" s="22">
        <v>3339396</v>
      </c>
      <c r="Y35" s="22">
        <v>-88944</v>
      </c>
      <c r="Z35" s="23">
        <v>-2.6634756704505844</v>
      </c>
      <c r="AA35" s="20">
        <v>13357580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1894875</v>
      </c>
      <c r="D38" s="20"/>
      <c r="E38" s="21">
        <v>502689</v>
      </c>
      <c r="F38" s="22">
        <v>502689</v>
      </c>
      <c r="G38" s="22">
        <v>17370</v>
      </c>
      <c r="H38" s="22">
        <v>40785</v>
      </c>
      <c r="I38" s="22">
        <v>371485</v>
      </c>
      <c r="J38" s="22">
        <v>429640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429640</v>
      </c>
      <c r="X38" s="22">
        <v>125673</v>
      </c>
      <c r="Y38" s="22">
        <v>303967</v>
      </c>
      <c r="Z38" s="23">
        <v>241.87136457313821</v>
      </c>
      <c r="AA38" s="20">
        <v>502689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1507524</v>
      </c>
      <c r="D42" s="20"/>
      <c r="E42" s="21">
        <v>2121500</v>
      </c>
      <c r="F42" s="22">
        <v>2121500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530376</v>
      </c>
      <c r="Y42" s="22">
        <v>-530376</v>
      </c>
      <c r="Z42" s="23">
        <v>-100</v>
      </c>
      <c r="AA42" s="20">
        <v>2121500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241689</v>
      </c>
      <c r="D45" s="20"/>
      <c r="E45" s="21">
        <v>260952</v>
      </c>
      <c r="F45" s="22">
        <v>260952</v>
      </c>
      <c r="G45" s="22">
        <v>30759</v>
      </c>
      <c r="H45" s="22">
        <v>10675</v>
      </c>
      <c r="I45" s="22">
        <v>9179</v>
      </c>
      <c r="J45" s="22">
        <v>50613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50613</v>
      </c>
      <c r="X45" s="22">
        <v>65238</v>
      </c>
      <c r="Y45" s="22">
        <v>-14625</v>
      </c>
      <c r="Z45" s="23">
        <v>-22.417915938563414</v>
      </c>
      <c r="AA45" s="20">
        <v>260952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15850835</v>
      </c>
      <c r="D48" s="29">
        <f t="shared" ref="D48:Y48" si="1">SUM(D35:D47)</f>
        <v>0</v>
      </c>
      <c r="E48" s="30">
        <f t="shared" si="1"/>
        <v>16242721</v>
      </c>
      <c r="F48" s="31">
        <f t="shared" si="1"/>
        <v>16242721</v>
      </c>
      <c r="G48" s="31">
        <f t="shared" si="1"/>
        <v>1179077</v>
      </c>
      <c r="H48" s="31">
        <f t="shared" si="1"/>
        <v>1071294</v>
      </c>
      <c r="I48" s="31">
        <f t="shared" si="1"/>
        <v>1480334</v>
      </c>
      <c r="J48" s="31">
        <f t="shared" si="1"/>
        <v>3730705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3730705</v>
      </c>
      <c r="X48" s="31">
        <f t="shared" si="1"/>
        <v>4060683</v>
      </c>
      <c r="Y48" s="31">
        <f t="shared" si="1"/>
        <v>-329978</v>
      </c>
      <c r="Z48" s="32">
        <f>+IF(X48&lt;&gt;0,+(Y48/X48)*100,0)</f>
        <v>-8.1261699078701781</v>
      </c>
      <c r="AA48" s="29">
        <f>SUM(AA35:AA47)</f>
        <v>16242721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-7709429</v>
      </c>
      <c r="D49" s="39">
        <f t="shared" si="2"/>
        <v>0</v>
      </c>
      <c r="E49" s="40">
        <f t="shared" si="2"/>
        <v>-8823360</v>
      </c>
      <c r="F49" s="41">
        <f t="shared" si="2"/>
        <v>-8823360</v>
      </c>
      <c r="G49" s="41">
        <f t="shared" si="2"/>
        <v>-463427</v>
      </c>
      <c r="H49" s="41">
        <f t="shared" si="2"/>
        <v>-349562</v>
      </c>
      <c r="I49" s="41">
        <f t="shared" si="2"/>
        <v>-757481</v>
      </c>
      <c r="J49" s="41">
        <f t="shared" si="2"/>
        <v>-1570470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-1570470</v>
      </c>
      <c r="X49" s="41">
        <f t="shared" si="2"/>
        <v>-2205840</v>
      </c>
      <c r="Y49" s="41">
        <f t="shared" si="2"/>
        <v>635370</v>
      </c>
      <c r="Z49" s="42">
        <f>+IF(X49&lt;&gt;0,+(Y49/X49)*100,0)</f>
        <v>-28.803993036666302</v>
      </c>
      <c r="AA49" s="39">
        <f>+AA33-AA48</f>
        <v>-8823360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-7709429</v>
      </c>
      <c r="D52" s="48">
        <f t="shared" si="3"/>
        <v>0</v>
      </c>
      <c r="E52" s="49">
        <f t="shared" si="3"/>
        <v>-8823360</v>
      </c>
      <c r="F52" s="50">
        <f t="shared" si="3"/>
        <v>-8823360</v>
      </c>
      <c r="G52" s="50">
        <f t="shared" si="3"/>
        <v>-463427</v>
      </c>
      <c r="H52" s="50">
        <f t="shared" si="3"/>
        <v>-349562</v>
      </c>
      <c r="I52" s="50">
        <f t="shared" si="3"/>
        <v>-757481</v>
      </c>
      <c r="J52" s="50">
        <f t="shared" si="3"/>
        <v>-1570470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-1570470</v>
      </c>
      <c r="X52" s="50">
        <f t="shared" si="3"/>
        <v>-2205840</v>
      </c>
      <c r="Y52" s="50">
        <f t="shared" si="3"/>
        <v>635370</v>
      </c>
      <c r="Z52" s="51">
        <f>+IF(X52&lt;&gt;0,+(Y52/X52)*100,0)</f>
        <v>-28.803993036666302</v>
      </c>
      <c r="AA52" s="48">
        <f>SUM(AA49:AA51)</f>
        <v>-8823360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-7709429</v>
      </c>
      <c r="D54" s="54">
        <f>+D52-D53</f>
        <v>0</v>
      </c>
      <c r="E54" s="55">
        <f t="shared" si="4"/>
        <v>-8823360</v>
      </c>
      <c r="F54" s="56">
        <f t="shared" si="4"/>
        <v>-8823360</v>
      </c>
      <c r="G54" s="56">
        <f t="shared" si="4"/>
        <v>-463427</v>
      </c>
      <c r="H54" s="56">
        <f t="shared" si="4"/>
        <v>-349562</v>
      </c>
      <c r="I54" s="56">
        <f t="shared" si="4"/>
        <v>-757481</v>
      </c>
      <c r="J54" s="56">
        <f t="shared" si="4"/>
        <v>-1570470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-1570470</v>
      </c>
      <c r="X54" s="56">
        <f t="shared" si="4"/>
        <v>-2205840</v>
      </c>
      <c r="Y54" s="56">
        <f t="shared" si="4"/>
        <v>635370</v>
      </c>
      <c r="Z54" s="57">
        <f>+IF(X54&lt;&gt;0,+(Y54/X54)*100,0)</f>
        <v>-28.803993036666302</v>
      </c>
      <c r="AA54" s="54">
        <f>+AA52-AA53</f>
        <v>-8823360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-7709429</v>
      </c>
      <c r="D57" s="48">
        <f>SUM(D54:D56)</f>
        <v>0</v>
      </c>
      <c r="E57" s="49">
        <f t="shared" si="5"/>
        <v>-8823360</v>
      </c>
      <c r="F57" s="50">
        <f t="shared" si="5"/>
        <v>-8823360</v>
      </c>
      <c r="G57" s="50">
        <f t="shared" si="5"/>
        <v>-463427</v>
      </c>
      <c r="H57" s="50">
        <f t="shared" si="5"/>
        <v>-349562</v>
      </c>
      <c r="I57" s="50">
        <f t="shared" si="5"/>
        <v>-757481</v>
      </c>
      <c r="J57" s="50">
        <f t="shared" si="5"/>
        <v>-1570470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-1570470</v>
      </c>
      <c r="X57" s="50">
        <f t="shared" si="5"/>
        <v>-2205840</v>
      </c>
      <c r="Y57" s="50">
        <f t="shared" si="5"/>
        <v>635370</v>
      </c>
      <c r="Z57" s="51">
        <f>+IF(X57&lt;&gt;0,+(Y57/X57)*100,0)</f>
        <v>-28.803993036666302</v>
      </c>
      <c r="AA57" s="48">
        <f>SUM(AA54:AA56)</f>
        <v>-8823360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-7709429</v>
      </c>
      <c r="D60" s="65">
        <f>SUM(D57:D59)</f>
        <v>0</v>
      </c>
      <c r="E60" s="66">
        <f t="shared" si="6"/>
        <v>-8823360</v>
      </c>
      <c r="F60" s="67">
        <f t="shared" si="6"/>
        <v>-8823360</v>
      </c>
      <c r="G60" s="67">
        <f t="shared" si="6"/>
        <v>-463427</v>
      </c>
      <c r="H60" s="67">
        <f t="shared" si="6"/>
        <v>-349562</v>
      </c>
      <c r="I60" s="67">
        <f t="shared" si="6"/>
        <v>-757481</v>
      </c>
      <c r="J60" s="67">
        <f t="shared" si="6"/>
        <v>-1570470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-1570470</v>
      </c>
      <c r="X60" s="67">
        <f t="shared" si="6"/>
        <v>-2205840</v>
      </c>
      <c r="Y60" s="67">
        <f t="shared" si="6"/>
        <v>635370</v>
      </c>
      <c r="Z60" s="68">
        <f>+IF(X60&lt;&gt;0,+(Y60/X60)*100,0)</f>
        <v>-28.803993036666302</v>
      </c>
      <c r="AA60" s="65">
        <f>SUM(AA57:AA59)</f>
        <v>-8823360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>
        <v>16702</v>
      </c>
      <c r="F10" s="22">
        <v>16702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4176</v>
      </c>
      <c r="Y10" s="22">
        <v>-4176</v>
      </c>
      <c r="Z10" s="23">
        <v>-100</v>
      </c>
      <c r="AA10" s="20">
        <v>16702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16702</v>
      </c>
      <c r="F33" s="31">
        <f t="shared" si="0"/>
        <v>16702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4176</v>
      </c>
      <c r="Y33" s="31">
        <f t="shared" si="0"/>
        <v>-4176</v>
      </c>
      <c r="Z33" s="32">
        <f>+IF(X33&lt;&gt;0,+(Y33/X33)*100,0)</f>
        <v>-100</v>
      </c>
      <c r="AA33" s="29">
        <f>SUM(AA6:AA32)</f>
        <v>16702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16702</v>
      </c>
      <c r="F49" s="41">
        <f t="shared" si="2"/>
        <v>16702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4176</v>
      </c>
      <c r="Y49" s="41">
        <f t="shared" si="2"/>
        <v>-4176</v>
      </c>
      <c r="Z49" s="42">
        <f>+IF(X49&lt;&gt;0,+(Y49/X49)*100,0)</f>
        <v>-100</v>
      </c>
      <c r="AA49" s="39">
        <f>+AA33-AA48</f>
        <v>16702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16702</v>
      </c>
      <c r="F52" s="50">
        <f t="shared" si="3"/>
        <v>16702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4176</v>
      </c>
      <c r="Y52" s="50">
        <f t="shared" si="3"/>
        <v>-4176</v>
      </c>
      <c r="Z52" s="51">
        <f>+IF(X52&lt;&gt;0,+(Y52/X52)*100,0)</f>
        <v>-100</v>
      </c>
      <c r="AA52" s="48">
        <f>SUM(AA49:AA51)</f>
        <v>16702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16702</v>
      </c>
      <c r="F54" s="56">
        <f t="shared" si="4"/>
        <v>16702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4176</v>
      </c>
      <c r="Y54" s="56">
        <f t="shared" si="4"/>
        <v>-4176</v>
      </c>
      <c r="Z54" s="57">
        <f>+IF(X54&lt;&gt;0,+(Y54/X54)*100,0)</f>
        <v>-100</v>
      </c>
      <c r="AA54" s="54">
        <f>+AA52-AA53</f>
        <v>16702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16702</v>
      </c>
      <c r="F57" s="50">
        <f t="shared" si="5"/>
        <v>16702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4176</v>
      </c>
      <c r="Y57" s="50">
        <f t="shared" si="5"/>
        <v>-4176</v>
      </c>
      <c r="Z57" s="51">
        <f>+IF(X57&lt;&gt;0,+(Y57/X57)*100,0)</f>
        <v>-100</v>
      </c>
      <c r="AA57" s="48">
        <f>SUM(AA54:AA56)</f>
        <v>16702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16702</v>
      </c>
      <c r="F60" s="67">
        <f t="shared" si="6"/>
        <v>16702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4176</v>
      </c>
      <c r="Y60" s="67">
        <f t="shared" si="6"/>
        <v>-4176</v>
      </c>
      <c r="Z60" s="68">
        <f>+IF(X60&lt;&gt;0,+(Y60/X60)*100,0)</f>
        <v>-100</v>
      </c>
      <c r="AA60" s="65">
        <f>SUM(AA57:AA59)</f>
        <v>16702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2238693</v>
      </c>
      <c r="D9" s="20"/>
      <c r="E9" s="21">
        <v>3250000</v>
      </c>
      <c r="F9" s="22">
        <v>3250000</v>
      </c>
      <c r="G9" s="22">
        <v>190662</v>
      </c>
      <c r="H9" s="22">
        <v>200565</v>
      </c>
      <c r="I9" s="22">
        <v>195580</v>
      </c>
      <c r="J9" s="22">
        <v>586807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586807</v>
      </c>
      <c r="X9" s="22">
        <v>812496</v>
      </c>
      <c r="Y9" s="22">
        <v>-225689</v>
      </c>
      <c r="Z9" s="23">
        <v>-27.777244441818787</v>
      </c>
      <c r="AA9" s="20">
        <v>3250000</v>
      </c>
    </row>
    <row r="10" spans="1:27" x14ac:dyDescent="0.25">
      <c r="A10" s="19" t="s">
        <v>38</v>
      </c>
      <c r="B10" s="15" t="s">
        <v>32</v>
      </c>
      <c r="C10" s="20">
        <v>21645</v>
      </c>
      <c r="D10" s="20"/>
      <c r="E10" s="21">
        <v>33200</v>
      </c>
      <c r="F10" s="22">
        <v>33200</v>
      </c>
      <c r="G10" s="22">
        <v>2117</v>
      </c>
      <c r="H10" s="22">
        <v>993</v>
      </c>
      <c r="I10" s="22">
        <v>3375</v>
      </c>
      <c r="J10" s="22">
        <v>6485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6485</v>
      </c>
      <c r="X10" s="22">
        <v>8298</v>
      </c>
      <c r="Y10" s="22">
        <v>-1813</v>
      </c>
      <c r="Z10" s="23">
        <v>-21.848638226078574</v>
      </c>
      <c r="AA10" s="20">
        <v>33200</v>
      </c>
    </row>
    <row r="11" spans="1:27" x14ac:dyDescent="0.25">
      <c r="A11" s="19" t="s">
        <v>39</v>
      </c>
      <c r="B11" s="15" t="s">
        <v>32</v>
      </c>
      <c r="C11" s="20"/>
      <c r="D11" s="20"/>
      <c r="E11" s="21">
        <v>150000</v>
      </c>
      <c r="F11" s="22">
        <v>150000</v>
      </c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>
        <v>37500</v>
      </c>
      <c r="Y11" s="22">
        <v>-37500</v>
      </c>
      <c r="Z11" s="23">
        <v>-100</v>
      </c>
      <c r="AA11" s="20">
        <v>150000</v>
      </c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290066</v>
      </c>
      <c r="D13" s="20"/>
      <c r="E13" s="21">
        <v>317600</v>
      </c>
      <c r="F13" s="22">
        <v>317600</v>
      </c>
      <c r="G13" s="22">
        <v>26495</v>
      </c>
      <c r="H13" s="22">
        <v>26954</v>
      </c>
      <c r="I13" s="22">
        <v>27426</v>
      </c>
      <c r="J13" s="22">
        <v>80875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80875</v>
      </c>
      <c r="X13" s="22">
        <v>79398</v>
      </c>
      <c r="Y13" s="22">
        <v>1477</v>
      </c>
      <c r="Z13" s="23">
        <v>1.8602483689765483</v>
      </c>
      <c r="AA13" s="20">
        <v>317600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>
        <v>217000</v>
      </c>
      <c r="F20" s="22">
        <v>217000</v>
      </c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>
        <v>54249</v>
      </c>
      <c r="Y20" s="22">
        <v>-54249</v>
      </c>
      <c r="Z20" s="18">
        <v>-100</v>
      </c>
      <c r="AA20" s="20">
        <v>217000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>
        <v>589547</v>
      </c>
      <c r="F24" s="22">
        <v>589547</v>
      </c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>
        <v>147384</v>
      </c>
      <c r="Y24" s="22">
        <v>-147384</v>
      </c>
      <c r="Z24" s="23">
        <v>-100</v>
      </c>
      <c r="AA24" s="20">
        <v>589547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2005000</v>
      </c>
      <c r="D26" s="20"/>
      <c r="E26" s="21">
        <v>1769000</v>
      </c>
      <c r="F26" s="22">
        <v>1769000</v>
      </c>
      <c r="G26" s="22"/>
      <c r="H26" s="22"/>
      <c r="I26" s="22">
        <v>1769000</v>
      </c>
      <c r="J26" s="22">
        <v>1769000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1769000</v>
      </c>
      <c r="X26" s="22">
        <v>442248</v>
      </c>
      <c r="Y26" s="22">
        <v>1326752</v>
      </c>
      <c r="Z26" s="23">
        <v>300.0018089397804</v>
      </c>
      <c r="AA26" s="20">
        <v>1769000</v>
      </c>
    </row>
    <row r="27" spans="1:27" x14ac:dyDescent="0.25">
      <c r="A27" s="19" t="s">
        <v>40</v>
      </c>
      <c r="B27" s="15" t="s">
        <v>32</v>
      </c>
      <c r="C27" s="20"/>
      <c r="D27" s="20"/>
      <c r="E27" s="21">
        <v>1586932</v>
      </c>
      <c r="F27" s="22">
        <v>1586932</v>
      </c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>
        <v>396732</v>
      </c>
      <c r="Y27" s="22">
        <v>-396732</v>
      </c>
      <c r="Z27" s="23">
        <v>-100</v>
      </c>
      <c r="AA27" s="20">
        <v>1586932</v>
      </c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4555404</v>
      </c>
      <c r="D33" s="29">
        <f t="shared" ref="D33:Y33" si="0">SUM(D6:D32)</f>
        <v>0</v>
      </c>
      <c r="E33" s="30">
        <f t="shared" si="0"/>
        <v>7913279</v>
      </c>
      <c r="F33" s="31">
        <f t="shared" si="0"/>
        <v>7913279</v>
      </c>
      <c r="G33" s="31">
        <f t="shared" si="0"/>
        <v>219274</v>
      </c>
      <c r="H33" s="31">
        <f t="shared" si="0"/>
        <v>228512</v>
      </c>
      <c r="I33" s="31">
        <f t="shared" si="0"/>
        <v>1995381</v>
      </c>
      <c r="J33" s="31">
        <f t="shared" si="0"/>
        <v>2443167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2443167</v>
      </c>
      <c r="X33" s="31">
        <f t="shared" si="0"/>
        <v>1978305</v>
      </c>
      <c r="Y33" s="31">
        <f t="shared" si="0"/>
        <v>464862</v>
      </c>
      <c r="Z33" s="32">
        <f>+IF(X33&lt;&gt;0,+(Y33/X33)*100,0)</f>
        <v>23.497994495287632</v>
      </c>
      <c r="AA33" s="29">
        <f>SUM(AA6:AA32)</f>
        <v>7913279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9316591</v>
      </c>
      <c r="D35" s="20"/>
      <c r="E35" s="21">
        <v>12978562</v>
      </c>
      <c r="F35" s="22">
        <v>12978562</v>
      </c>
      <c r="G35" s="22"/>
      <c r="H35" s="22">
        <v>1448724</v>
      </c>
      <c r="I35" s="22">
        <v>671731</v>
      </c>
      <c r="J35" s="22">
        <v>2120455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2120455</v>
      </c>
      <c r="X35" s="22">
        <v>3244668</v>
      </c>
      <c r="Y35" s="22">
        <v>-1124213</v>
      </c>
      <c r="Z35" s="23">
        <v>-34.648013294426427</v>
      </c>
      <c r="AA35" s="20">
        <v>12978562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79400</v>
      </c>
      <c r="D38" s="20"/>
      <c r="E38" s="21">
        <v>335859</v>
      </c>
      <c r="F38" s="22">
        <v>335859</v>
      </c>
      <c r="G38" s="22">
        <v>13650</v>
      </c>
      <c r="H38" s="22">
        <v>650</v>
      </c>
      <c r="I38" s="22"/>
      <c r="J38" s="22">
        <v>14300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14300</v>
      </c>
      <c r="X38" s="22">
        <v>83967</v>
      </c>
      <c r="Y38" s="22">
        <v>-69667</v>
      </c>
      <c r="Z38" s="23">
        <v>-82.969499922588639</v>
      </c>
      <c r="AA38" s="20">
        <v>335859</v>
      </c>
    </row>
    <row r="39" spans="1:27" x14ac:dyDescent="0.25">
      <c r="A39" s="19" t="s">
        <v>65</v>
      </c>
      <c r="B39" s="15" t="s">
        <v>32</v>
      </c>
      <c r="C39" s="20">
        <v>1622007</v>
      </c>
      <c r="D39" s="20"/>
      <c r="E39" s="21">
        <v>1863743</v>
      </c>
      <c r="F39" s="22">
        <v>1863743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465936</v>
      </c>
      <c r="Y39" s="22">
        <v>-465936</v>
      </c>
      <c r="Z39" s="23">
        <v>-100</v>
      </c>
      <c r="AA39" s="20">
        <v>1863743</v>
      </c>
    </row>
    <row r="40" spans="1:27" x14ac:dyDescent="0.25">
      <c r="A40" s="19" t="s">
        <v>66</v>
      </c>
      <c r="B40" s="15" t="s">
        <v>32</v>
      </c>
      <c r="C40" s="20">
        <v>8838520</v>
      </c>
      <c r="D40" s="20"/>
      <c r="E40" s="21">
        <v>9042021</v>
      </c>
      <c r="F40" s="22">
        <v>9042021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2260524</v>
      </c>
      <c r="Y40" s="22">
        <v>-2260524</v>
      </c>
      <c r="Z40" s="23">
        <v>-100</v>
      </c>
      <c r="AA40" s="20">
        <v>9042021</v>
      </c>
    </row>
    <row r="41" spans="1:27" x14ac:dyDescent="0.25">
      <c r="A41" s="19" t="s">
        <v>40</v>
      </c>
      <c r="B41" s="15" t="s">
        <v>32</v>
      </c>
      <c r="C41" s="20">
        <v>1799102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12399893</v>
      </c>
      <c r="D42" s="20"/>
      <c r="E42" s="21">
        <v>10280015</v>
      </c>
      <c r="F42" s="22">
        <v>10280015</v>
      </c>
      <c r="G42" s="22">
        <v>666512</v>
      </c>
      <c r="H42" s="22">
        <v>1045433</v>
      </c>
      <c r="I42" s="22">
        <v>1029699</v>
      </c>
      <c r="J42" s="22">
        <v>2741644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2741644</v>
      </c>
      <c r="X42" s="22">
        <v>2570013</v>
      </c>
      <c r="Y42" s="22">
        <v>171631</v>
      </c>
      <c r="Z42" s="23">
        <v>6.6782152463820212</v>
      </c>
      <c r="AA42" s="20">
        <v>10280015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1847950</v>
      </c>
      <c r="D45" s="20"/>
      <c r="E45" s="21">
        <v>1335779</v>
      </c>
      <c r="F45" s="22">
        <v>1335779</v>
      </c>
      <c r="G45" s="22"/>
      <c r="H45" s="22">
        <v>189704</v>
      </c>
      <c r="I45" s="22">
        <v>180551</v>
      </c>
      <c r="J45" s="22">
        <v>370255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370255</v>
      </c>
      <c r="X45" s="22">
        <v>333948</v>
      </c>
      <c r="Y45" s="22">
        <v>36307</v>
      </c>
      <c r="Z45" s="23">
        <v>10.872051936229592</v>
      </c>
      <c r="AA45" s="20">
        <v>1335779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35903463</v>
      </c>
      <c r="D48" s="29">
        <f t="shared" ref="D48:Y48" si="1">SUM(D35:D47)</f>
        <v>0</v>
      </c>
      <c r="E48" s="30">
        <f t="shared" si="1"/>
        <v>35835979</v>
      </c>
      <c r="F48" s="31">
        <f t="shared" si="1"/>
        <v>35835979</v>
      </c>
      <c r="G48" s="31">
        <f t="shared" si="1"/>
        <v>680162</v>
      </c>
      <c r="H48" s="31">
        <f t="shared" si="1"/>
        <v>2684511</v>
      </c>
      <c r="I48" s="31">
        <f t="shared" si="1"/>
        <v>1881981</v>
      </c>
      <c r="J48" s="31">
        <f t="shared" si="1"/>
        <v>5246654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5246654</v>
      </c>
      <c r="X48" s="31">
        <f t="shared" si="1"/>
        <v>8959056</v>
      </c>
      <c r="Y48" s="31">
        <f t="shared" si="1"/>
        <v>-3712402</v>
      </c>
      <c r="Z48" s="32">
        <f>+IF(X48&lt;&gt;0,+(Y48/X48)*100,0)</f>
        <v>-41.437423764289449</v>
      </c>
      <c r="AA48" s="29">
        <f>SUM(AA35:AA47)</f>
        <v>35835979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-31348059</v>
      </c>
      <c r="D49" s="39">
        <f t="shared" si="2"/>
        <v>0</v>
      </c>
      <c r="E49" s="40">
        <f t="shared" si="2"/>
        <v>-27922700</v>
      </c>
      <c r="F49" s="41">
        <f t="shared" si="2"/>
        <v>-27922700</v>
      </c>
      <c r="G49" s="41">
        <f t="shared" si="2"/>
        <v>-460888</v>
      </c>
      <c r="H49" s="41">
        <f t="shared" si="2"/>
        <v>-2455999</v>
      </c>
      <c r="I49" s="41">
        <f t="shared" si="2"/>
        <v>113400</v>
      </c>
      <c r="J49" s="41">
        <f t="shared" si="2"/>
        <v>-2803487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-2803487</v>
      </c>
      <c r="X49" s="41">
        <f t="shared" si="2"/>
        <v>-6980751</v>
      </c>
      <c r="Y49" s="41">
        <f t="shared" si="2"/>
        <v>4177264</v>
      </c>
      <c r="Z49" s="42">
        <f>+IF(X49&lt;&gt;0,+(Y49/X49)*100,0)</f>
        <v>-59.839750766070878</v>
      </c>
      <c r="AA49" s="39">
        <f>+AA33-AA48</f>
        <v>-27922700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-31348059</v>
      </c>
      <c r="D52" s="48">
        <f t="shared" si="3"/>
        <v>0</v>
      </c>
      <c r="E52" s="49">
        <f t="shared" si="3"/>
        <v>-27922700</v>
      </c>
      <c r="F52" s="50">
        <f t="shared" si="3"/>
        <v>-27922700</v>
      </c>
      <c r="G52" s="50">
        <f t="shared" si="3"/>
        <v>-460888</v>
      </c>
      <c r="H52" s="50">
        <f t="shared" si="3"/>
        <v>-2455999</v>
      </c>
      <c r="I52" s="50">
        <f t="shared" si="3"/>
        <v>113400</v>
      </c>
      <c r="J52" s="50">
        <f t="shared" si="3"/>
        <v>-2803487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-2803487</v>
      </c>
      <c r="X52" s="50">
        <f t="shared" si="3"/>
        <v>-6980751</v>
      </c>
      <c r="Y52" s="50">
        <f t="shared" si="3"/>
        <v>4177264</v>
      </c>
      <c r="Z52" s="51">
        <f>+IF(X52&lt;&gt;0,+(Y52/X52)*100,0)</f>
        <v>-59.839750766070878</v>
      </c>
      <c r="AA52" s="48">
        <f>SUM(AA49:AA51)</f>
        <v>-27922700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-31348059</v>
      </c>
      <c r="D54" s="54">
        <f>+D52-D53</f>
        <v>0</v>
      </c>
      <c r="E54" s="55">
        <f t="shared" si="4"/>
        <v>-27922700</v>
      </c>
      <c r="F54" s="56">
        <f t="shared" si="4"/>
        <v>-27922700</v>
      </c>
      <c r="G54" s="56">
        <f t="shared" si="4"/>
        <v>-460888</v>
      </c>
      <c r="H54" s="56">
        <f t="shared" si="4"/>
        <v>-2455999</v>
      </c>
      <c r="I54" s="56">
        <f t="shared" si="4"/>
        <v>113400</v>
      </c>
      <c r="J54" s="56">
        <f t="shared" si="4"/>
        <v>-2803487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-2803487</v>
      </c>
      <c r="X54" s="56">
        <f t="shared" si="4"/>
        <v>-6980751</v>
      </c>
      <c r="Y54" s="56">
        <f t="shared" si="4"/>
        <v>4177264</v>
      </c>
      <c r="Z54" s="57">
        <f>+IF(X54&lt;&gt;0,+(Y54/X54)*100,0)</f>
        <v>-59.839750766070878</v>
      </c>
      <c r="AA54" s="54">
        <f>+AA52-AA53</f>
        <v>-27922700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-31348059</v>
      </c>
      <c r="D57" s="48">
        <f>SUM(D54:D56)</f>
        <v>0</v>
      </c>
      <c r="E57" s="49">
        <f t="shared" si="5"/>
        <v>-27922700</v>
      </c>
      <c r="F57" s="50">
        <f t="shared" si="5"/>
        <v>-27922700</v>
      </c>
      <c r="G57" s="50">
        <f t="shared" si="5"/>
        <v>-460888</v>
      </c>
      <c r="H57" s="50">
        <f t="shared" si="5"/>
        <v>-2455999</v>
      </c>
      <c r="I57" s="50">
        <f t="shared" si="5"/>
        <v>113400</v>
      </c>
      <c r="J57" s="50">
        <f t="shared" si="5"/>
        <v>-2803487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-2803487</v>
      </c>
      <c r="X57" s="50">
        <f t="shared" si="5"/>
        <v>-6980751</v>
      </c>
      <c r="Y57" s="50">
        <f t="shared" si="5"/>
        <v>4177264</v>
      </c>
      <c r="Z57" s="51">
        <f>+IF(X57&lt;&gt;0,+(Y57/X57)*100,0)</f>
        <v>-59.839750766070878</v>
      </c>
      <c r="AA57" s="48">
        <f>SUM(AA54:AA56)</f>
        <v>-27922700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-31348059</v>
      </c>
      <c r="D60" s="65">
        <f>SUM(D57:D59)</f>
        <v>0</v>
      </c>
      <c r="E60" s="66">
        <f t="shared" si="6"/>
        <v>-27922700</v>
      </c>
      <c r="F60" s="67">
        <f t="shared" si="6"/>
        <v>-27922700</v>
      </c>
      <c r="G60" s="67">
        <f t="shared" si="6"/>
        <v>-460888</v>
      </c>
      <c r="H60" s="67">
        <f t="shared" si="6"/>
        <v>-2455999</v>
      </c>
      <c r="I60" s="67">
        <f t="shared" si="6"/>
        <v>113400</v>
      </c>
      <c r="J60" s="67">
        <f t="shared" si="6"/>
        <v>-2803487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-2803487</v>
      </c>
      <c r="X60" s="67">
        <f t="shared" si="6"/>
        <v>-6980751</v>
      </c>
      <c r="Y60" s="67">
        <f t="shared" si="6"/>
        <v>4177264</v>
      </c>
      <c r="Z60" s="68">
        <f>+IF(X60&lt;&gt;0,+(Y60/X60)*100,0)</f>
        <v>-59.839750766070878</v>
      </c>
      <c r="AA60" s="65">
        <f>SUM(AA57:AA59)</f>
        <v>-27922700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1297723</v>
      </c>
      <c r="D9" s="20"/>
      <c r="E9" s="21">
        <v>984870</v>
      </c>
      <c r="F9" s="22">
        <v>984870</v>
      </c>
      <c r="G9" s="22">
        <v>111820</v>
      </c>
      <c r="H9" s="22">
        <v>111238</v>
      </c>
      <c r="I9" s="22">
        <v>111238</v>
      </c>
      <c r="J9" s="22">
        <v>334296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334296</v>
      </c>
      <c r="X9" s="22">
        <v>246213</v>
      </c>
      <c r="Y9" s="22">
        <v>88083</v>
      </c>
      <c r="Z9" s="23">
        <v>35.775121541104653</v>
      </c>
      <c r="AA9" s="20">
        <v>984870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438921</v>
      </c>
      <c r="D13" s="20"/>
      <c r="E13" s="21">
        <v>451047</v>
      </c>
      <c r="F13" s="22">
        <v>451047</v>
      </c>
      <c r="G13" s="22">
        <v>38039</v>
      </c>
      <c r="H13" s="22">
        <v>36774</v>
      </c>
      <c r="I13" s="22">
        <v>36679</v>
      </c>
      <c r="J13" s="22">
        <v>111492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111492</v>
      </c>
      <c r="X13" s="22">
        <v>112761</v>
      </c>
      <c r="Y13" s="22">
        <v>-1269</v>
      </c>
      <c r="Z13" s="23">
        <v>-1.1253890972942773</v>
      </c>
      <c r="AA13" s="20">
        <v>451047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>
        <v>58928</v>
      </c>
      <c r="H26" s="22"/>
      <c r="I26" s="22">
        <v>438880</v>
      </c>
      <c r="J26" s="22">
        <v>497808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497808</v>
      </c>
      <c r="X26" s="22"/>
      <c r="Y26" s="22">
        <v>497808</v>
      </c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1736644</v>
      </c>
      <c r="D33" s="29">
        <f t="shared" ref="D33:Y33" si="0">SUM(D6:D32)</f>
        <v>0</v>
      </c>
      <c r="E33" s="30">
        <f t="shared" si="0"/>
        <v>1435917</v>
      </c>
      <c r="F33" s="31">
        <f t="shared" si="0"/>
        <v>1435917</v>
      </c>
      <c r="G33" s="31">
        <f t="shared" si="0"/>
        <v>208787</v>
      </c>
      <c r="H33" s="31">
        <f t="shared" si="0"/>
        <v>148012</v>
      </c>
      <c r="I33" s="31">
        <f t="shared" si="0"/>
        <v>586797</v>
      </c>
      <c r="J33" s="31">
        <f t="shared" si="0"/>
        <v>943596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943596</v>
      </c>
      <c r="X33" s="31">
        <f t="shared" si="0"/>
        <v>358974</v>
      </c>
      <c r="Y33" s="31">
        <f t="shared" si="0"/>
        <v>584622</v>
      </c>
      <c r="Z33" s="32">
        <f>+IF(X33&lt;&gt;0,+(Y33/X33)*100,0)</f>
        <v>162.85914857343428</v>
      </c>
      <c r="AA33" s="29">
        <f>SUM(AA6:AA32)</f>
        <v>1435917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7762008</v>
      </c>
      <c r="D35" s="20"/>
      <c r="E35" s="21">
        <v>8002929</v>
      </c>
      <c r="F35" s="22">
        <v>8002929</v>
      </c>
      <c r="G35" s="22">
        <v>640433</v>
      </c>
      <c r="H35" s="22">
        <v>697039</v>
      </c>
      <c r="I35" s="22">
        <v>627727</v>
      </c>
      <c r="J35" s="22">
        <v>1965199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1965199</v>
      </c>
      <c r="X35" s="22">
        <v>2000751</v>
      </c>
      <c r="Y35" s="22">
        <v>-35552</v>
      </c>
      <c r="Z35" s="23">
        <v>-1.7769327617479636</v>
      </c>
      <c r="AA35" s="20">
        <v>8002929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148020</v>
      </c>
      <c r="D38" s="20"/>
      <c r="E38" s="21">
        <v>258286</v>
      </c>
      <c r="F38" s="22">
        <v>258286</v>
      </c>
      <c r="G38" s="22"/>
      <c r="H38" s="22"/>
      <c r="I38" s="22">
        <v>29900</v>
      </c>
      <c r="J38" s="22">
        <v>29900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29900</v>
      </c>
      <c r="X38" s="22">
        <v>64572</v>
      </c>
      <c r="Y38" s="22">
        <v>-34672</v>
      </c>
      <c r="Z38" s="23">
        <v>-53.695100043362444</v>
      </c>
      <c r="AA38" s="20">
        <v>258286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679911</v>
      </c>
      <c r="F39" s="22">
        <v>679911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169980</v>
      </c>
      <c r="Y39" s="22">
        <v>-169980</v>
      </c>
      <c r="Z39" s="23">
        <v>-100</v>
      </c>
      <c r="AA39" s="20">
        <v>679911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310824</v>
      </c>
      <c r="D42" s="20"/>
      <c r="E42" s="21">
        <v>708800</v>
      </c>
      <c r="F42" s="22">
        <v>708800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177201</v>
      </c>
      <c r="Y42" s="22">
        <v>-177201</v>
      </c>
      <c r="Z42" s="23">
        <v>-100</v>
      </c>
      <c r="AA42" s="20">
        <v>708800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1952999</v>
      </c>
      <c r="D45" s="20"/>
      <c r="E45" s="21">
        <v>1680077</v>
      </c>
      <c r="F45" s="22">
        <v>1680077</v>
      </c>
      <c r="G45" s="22">
        <v>70567</v>
      </c>
      <c r="H45" s="22">
        <v>363541</v>
      </c>
      <c r="I45" s="22">
        <v>115545</v>
      </c>
      <c r="J45" s="22">
        <v>549653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549653</v>
      </c>
      <c r="X45" s="22">
        <v>420024</v>
      </c>
      <c r="Y45" s="22">
        <v>129629</v>
      </c>
      <c r="Z45" s="23">
        <v>30.862284059958476</v>
      </c>
      <c r="AA45" s="20">
        <v>1680077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10173851</v>
      </c>
      <c r="D48" s="29">
        <f t="shared" ref="D48:Y48" si="1">SUM(D35:D47)</f>
        <v>0</v>
      </c>
      <c r="E48" s="30">
        <f t="shared" si="1"/>
        <v>11330003</v>
      </c>
      <c r="F48" s="31">
        <f t="shared" si="1"/>
        <v>11330003</v>
      </c>
      <c r="G48" s="31">
        <f t="shared" si="1"/>
        <v>711000</v>
      </c>
      <c r="H48" s="31">
        <f t="shared" si="1"/>
        <v>1060580</v>
      </c>
      <c r="I48" s="31">
        <f t="shared" si="1"/>
        <v>773172</v>
      </c>
      <c r="J48" s="31">
        <f t="shared" si="1"/>
        <v>2544752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2544752</v>
      </c>
      <c r="X48" s="31">
        <f t="shared" si="1"/>
        <v>2832528</v>
      </c>
      <c r="Y48" s="31">
        <f t="shared" si="1"/>
        <v>-287776</v>
      </c>
      <c r="Z48" s="32">
        <f>+IF(X48&lt;&gt;0,+(Y48/X48)*100,0)</f>
        <v>-10.159687741833444</v>
      </c>
      <c r="AA48" s="29">
        <f>SUM(AA35:AA47)</f>
        <v>11330003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-8437207</v>
      </c>
      <c r="D49" s="39">
        <f t="shared" si="2"/>
        <v>0</v>
      </c>
      <c r="E49" s="40">
        <f t="shared" si="2"/>
        <v>-9894086</v>
      </c>
      <c r="F49" s="41">
        <f t="shared" si="2"/>
        <v>-9894086</v>
      </c>
      <c r="G49" s="41">
        <f t="shared" si="2"/>
        <v>-502213</v>
      </c>
      <c r="H49" s="41">
        <f t="shared" si="2"/>
        <v>-912568</v>
      </c>
      <c r="I49" s="41">
        <f t="shared" si="2"/>
        <v>-186375</v>
      </c>
      <c r="J49" s="41">
        <f t="shared" si="2"/>
        <v>-1601156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-1601156</v>
      </c>
      <c r="X49" s="41">
        <f t="shared" si="2"/>
        <v>-2473554</v>
      </c>
      <c r="Y49" s="41">
        <f t="shared" si="2"/>
        <v>872398</v>
      </c>
      <c r="Z49" s="42">
        <f>+IF(X49&lt;&gt;0,+(Y49/X49)*100,0)</f>
        <v>-35.269009692127199</v>
      </c>
      <c r="AA49" s="39">
        <f>+AA33-AA48</f>
        <v>-9894086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-8437207</v>
      </c>
      <c r="D52" s="48">
        <f t="shared" si="3"/>
        <v>0</v>
      </c>
      <c r="E52" s="49">
        <f t="shared" si="3"/>
        <v>-9894086</v>
      </c>
      <c r="F52" s="50">
        <f t="shared" si="3"/>
        <v>-9894086</v>
      </c>
      <c r="G52" s="50">
        <f t="shared" si="3"/>
        <v>-502213</v>
      </c>
      <c r="H52" s="50">
        <f t="shared" si="3"/>
        <v>-912568</v>
      </c>
      <c r="I52" s="50">
        <f t="shared" si="3"/>
        <v>-186375</v>
      </c>
      <c r="J52" s="50">
        <f t="shared" si="3"/>
        <v>-1601156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-1601156</v>
      </c>
      <c r="X52" s="50">
        <f t="shared" si="3"/>
        <v>-2473554</v>
      </c>
      <c r="Y52" s="50">
        <f t="shared" si="3"/>
        <v>872398</v>
      </c>
      <c r="Z52" s="51">
        <f>+IF(X52&lt;&gt;0,+(Y52/X52)*100,0)</f>
        <v>-35.269009692127199</v>
      </c>
      <c r="AA52" s="48">
        <f>SUM(AA49:AA51)</f>
        <v>-9894086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-8437207</v>
      </c>
      <c r="D54" s="54">
        <f>+D52-D53</f>
        <v>0</v>
      </c>
      <c r="E54" s="55">
        <f t="shared" si="4"/>
        <v>-9894086</v>
      </c>
      <c r="F54" s="56">
        <f t="shared" si="4"/>
        <v>-9894086</v>
      </c>
      <c r="G54" s="56">
        <f t="shared" si="4"/>
        <v>-502213</v>
      </c>
      <c r="H54" s="56">
        <f t="shared" si="4"/>
        <v>-912568</v>
      </c>
      <c r="I54" s="56">
        <f t="shared" si="4"/>
        <v>-186375</v>
      </c>
      <c r="J54" s="56">
        <f t="shared" si="4"/>
        <v>-1601156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-1601156</v>
      </c>
      <c r="X54" s="56">
        <f t="shared" si="4"/>
        <v>-2473554</v>
      </c>
      <c r="Y54" s="56">
        <f t="shared" si="4"/>
        <v>872398</v>
      </c>
      <c r="Z54" s="57">
        <f>+IF(X54&lt;&gt;0,+(Y54/X54)*100,0)</f>
        <v>-35.269009692127199</v>
      </c>
      <c r="AA54" s="54">
        <f>+AA52-AA53</f>
        <v>-9894086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-8437207</v>
      </c>
      <c r="D57" s="48">
        <f>SUM(D54:D56)</f>
        <v>0</v>
      </c>
      <c r="E57" s="49">
        <f t="shared" si="5"/>
        <v>-9894086</v>
      </c>
      <c r="F57" s="50">
        <f t="shared" si="5"/>
        <v>-9894086</v>
      </c>
      <c r="G57" s="50">
        <f t="shared" si="5"/>
        <v>-502213</v>
      </c>
      <c r="H57" s="50">
        <f t="shared" si="5"/>
        <v>-912568</v>
      </c>
      <c r="I57" s="50">
        <f t="shared" si="5"/>
        <v>-186375</v>
      </c>
      <c r="J57" s="50">
        <f t="shared" si="5"/>
        <v>-1601156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-1601156</v>
      </c>
      <c r="X57" s="50">
        <f t="shared" si="5"/>
        <v>-2473554</v>
      </c>
      <c r="Y57" s="50">
        <f t="shared" si="5"/>
        <v>872398</v>
      </c>
      <c r="Z57" s="51">
        <f>+IF(X57&lt;&gt;0,+(Y57/X57)*100,0)</f>
        <v>-35.269009692127199</v>
      </c>
      <c r="AA57" s="48">
        <f>SUM(AA54:AA56)</f>
        <v>-9894086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-8437207</v>
      </c>
      <c r="D60" s="65">
        <f>SUM(D57:D59)</f>
        <v>0</v>
      </c>
      <c r="E60" s="66">
        <f t="shared" si="6"/>
        <v>-9894086</v>
      </c>
      <c r="F60" s="67">
        <f t="shared" si="6"/>
        <v>-9894086</v>
      </c>
      <c r="G60" s="67">
        <f t="shared" si="6"/>
        <v>-502213</v>
      </c>
      <c r="H60" s="67">
        <f t="shared" si="6"/>
        <v>-912568</v>
      </c>
      <c r="I60" s="67">
        <f t="shared" si="6"/>
        <v>-186375</v>
      </c>
      <c r="J60" s="67">
        <f t="shared" si="6"/>
        <v>-1601156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-1601156</v>
      </c>
      <c r="X60" s="67">
        <f t="shared" si="6"/>
        <v>-2473554</v>
      </c>
      <c r="Y60" s="67">
        <f t="shared" si="6"/>
        <v>872398</v>
      </c>
      <c r="Z60" s="68">
        <f>+IF(X60&lt;&gt;0,+(Y60/X60)*100,0)</f>
        <v>-35.269009692127199</v>
      </c>
      <c r="AA60" s="65">
        <f>SUM(AA57:AA59)</f>
        <v>-9894086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161458021</v>
      </c>
      <c r="D9" s="20"/>
      <c r="E9" s="21">
        <v>159147017</v>
      </c>
      <c r="F9" s="22">
        <v>159147017</v>
      </c>
      <c r="G9" s="22">
        <v>14486398</v>
      </c>
      <c r="H9" s="22">
        <v>14390609</v>
      </c>
      <c r="I9" s="22">
        <v>14682080</v>
      </c>
      <c r="J9" s="22">
        <v>43559087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43559087</v>
      </c>
      <c r="X9" s="22">
        <v>39786858</v>
      </c>
      <c r="Y9" s="22">
        <v>3772229</v>
      </c>
      <c r="Z9" s="23">
        <v>9.4810929779878563</v>
      </c>
      <c r="AA9" s="20">
        <v>159147017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17682453</v>
      </c>
      <c r="D13" s="20"/>
      <c r="E13" s="21">
        <v>9826783</v>
      </c>
      <c r="F13" s="22">
        <v>9826783</v>
      </c>
      <c r="G13" s="22">
        <v>1390028</v>
      </c>
      <c r="H13" s="22">
        <v>1420008</v>
      </c>
      <c r="I13" s="22">
        <v>1416877</v>
      </c>
      <c r="J13" s="22">
        <v>4226913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4226913</v>
      </c>
      <c r="X13" s="22">
        <v>2456697</v>
      </c>
      <c r="Y13" s="22">
        <v>1770216</v>
      </c>
      <c r="Z13" s="23">
        <v>72.056749367138067</v>
      </c>
      <c r="AA13" s="20">
        <v>9826783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>
        <v>1204</v>
      </c>
      <c r="F20" s="22">
        <v>1204</v>
      </c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>
        <v>300</v>
      </c>
      <c r="Y20" s="22">
        <v>-300</v>
      </c>
      <c r="Z20" s="18">
        <v>-100</v>
      </c>
      <c r="AA20" s="20">
        <v>1204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1005222</v>
      </c>
      <c r="D26" s="20"/>
      <c r="E26" s="21">
        <v>1990650</v>
      </c>
      <c r="F26" s="22">
        <v>1990650</v>
      </c>
      <c r="G26" s="22">
        <v>14921</v>
      </c>
      <c r="H26" s="22">
        <v>7942</v>
      </c>
      <c r="I26" s="22">
        <v>1511388</v>
      </c>
      <c r="J26" s="22">
        <v>1534251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1534251</v>
      </c>
      <c r="X26" s="22">
        <v>497664</v>
      </c>
      <c r="Y26" s="22">
        <v>1036587</v>
      </c>
      <c r="Z26" s="23">
        <v>208.29053337191357</v>
      </c>
      <c r="AA26" s="20">
        <v>1990650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>
        <v>2907588</v>
      </c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183053284</v>
      </c>
      <c r="D33" s="29">
        <f t="shared" ref="D33:Y33" si="0">SUM(D6:D32)</f>
        <v>0</v>
      </c>
      <c r="E33" s="30">
        <f t="shared" si="0"/>
        <v>170965654</v>
      </c>
      <c r="F33" s="31">
        <f t="shared" si="0"/>
        <v>170965654</v>
      </c>
      <c r="G33" s="31">
        <f t="shared" si="0"/>
        <v>15891347</v>
      </c>
      <c r="H33" s="31">
        <f t="shared" si="0"/>
        <v>15818559</v>
      </c>
      <c r="I33" s="31">
        <f t="shared" si="0"/>
        <v>17610345</v>
      </c>
      <c r="J33" s="31">
        <f t="shared" si="0"/>
        <v>49320251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49320251</v>
      </c>
      <c r="X33" s="31">
        <f t="shared" si="0"/>
        <v>42741519</v>
      </c>
      <c r="Y33" s="31">
        <f t="shared" si="0"/>
        <v>6578732</v>
      </c>
      <c r="Z33" s="32">
        <f>+IF(X33&lt;&gt;0,+(Y33/X33)*100,0)</f>
        <v>15.391900320622669</v>
      </c>
      <c r="AA33" s="29">
        <f>SUM(AA6:AA32)</f>
        <v>170965654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51931671</v>
      </c>
      <c r="D35" s="20"/>
      <c r="E35" s="21">
        <v>64617891</v>
      </c>
      <c r="F35" s="22">
        <v>64617891</v>
      </c>
      <c r="G35" s="22">
        <v>4627195</v>
      </c>
      <c r="H35" s="22">
        <v>4475920</v>
      </c>
      <c r="I35" s="22">
        <v>5021564</v>
      </c>
      <c r="J35" s="22">
        <v>14124679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14124679</v>
      </c>
      <c r="X35" s="22">
        <v>16154472</v>
      </c>
      <c r="Y35" s="22">
        <v>-2029793</v>
      </c>
      <c r="Z35" s="23">
        <v>-12.56489843803004</v>
      </c>
      <c r="AA35" s="20">
        <v>64617891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7457970</v>
      </c>
      <c r="D38" s="20"/>
      <c r="E38" s="21">
        <v>17744544</v>
      </c>
      <c r="F38" s="22">
        <v>17744544</v>
      </c>
      <c r="G38" s="22">
        <v>35124</v>
      </c>
      <c r="H38" s="22">
        <v>1086586</v>
      </c>
      <c r="I38" s="22"/>
      <c r="J38" s="22">
        <v>1121710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1121710</v>
      </c>
      <c r="X38" s="22">
        <v>4436136</v>
      </c>
      <c r="Y38" s="22">
        <v>-3314426</v>
      </c>
      <c r="Z38" s="23">
        <v>-74.714255829848327</v>
      </c>
      <c r="AA38" s="20">
        <v>17744544</v>
      </c>
    </row>
    <row r="39" spans="1:27" x14ac:dyDescent="0.25">
      <c r="A39" s="19" t="s">
        <v>65</v>
      </c>
      <c r="B39" s="15" t="s">
        <v>32</v>
      </c>
      <c r="C39" s="20">
        <v>8019605</v>
      </c>
      <c r="D39" s="20"/>
      <c r="E39" s="21">
        <v>15939571</v>
      </c>
      <c r="F39" s="22">
        <v>15939571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3984870</v>
      </c>
      <c r="Y39" s="22">
        <v>-3984870</v>
      </c>
      <c r="Z39" s="23">
        <v>-100</v>
      </c>
      <c r="AA39" s="20">
        <v>15939571</v>
      </c>
    </row>
    <row r="40" spans="1:27" x14ac:dyDescent="0.25">
      <c r="A40" s="19" t="s">
        <v>66</v>
      </c>
      <c r="B40" s="15" t="s">
        <v>32</v>
      </c>
      <c r="C40" s="20">
        <v>828497</v>
      </c>
      <c r="D40" s="20"/>
      <c r="E40" s="21">
        <v>196900</v>
      </c>
      <c r="F40" s="22">
        <v>196900</v>
      </c>
      <c r="G40" s="22">
        <v>123124</v>
      </c>
      <c r="H40" s="22">
        <v>123124</v>
      </c>
      <c r="I40" s="22">
        <v>119152</v>
      </c>
      <c r="J40" s="22">
        <v>365400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365400</v>
      </c>
      <c r="X40" s="22">
        <v>49224</v>
      </c>
      <c r="Y40" s="22">
        <v>316176</v>
      </c>
      <c r="Z40" s="23">
        <v>642.32081911262799</v>
      </c>
      <c r="AA40" s="20">
        <v>196900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98941986</v>
      </c>
      <c r="D42" s="20"/>
      <c r="E42" s="21">
        <v>108912426</v>
      </c>
      <c r="F42" s="22">
        <v>108912426</v>
      </c>
      <c r="G42" s="22">
        <v>1202164</v>
      </c>
      <c r="H42" s="22">
        <v>14228119</v>
      </c>
      <c r="I42" s="22">
        <v>3191561</v>
      </c>
      <c r="J42" s="22">
        <v>18621844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18621844</v>
      </c>
      <c r="X42" s="22">
        <v>27228108</v>
      </c>
      <c r="Y42" s="22">
        <v>-8606264</v>
      </c>
      <c r="Z42" s="23">
        <v>-31.608013307424816</v>
      </c>
      <c r="AA42" s="20">
        <v>108912426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1111770</v>
      </c>
      <c r="D45" s="20"/>
      <c r="E45" s="21">
        <v>2844761</v>
      </c>
      <c r="F45" s="22">
        <v>2844761</v>
      </c>
      <c r="G45" s="22">
        <v>38532</v>
      </c>
      <c r="H45" s="22">
        <v>36969</v>
      </c>
      <c r="I45" s="22">
        <v>42092</v>
      </c>
      <c r="J45" s="22">
        <v>117593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117593</v>
      </c>
      <c r="X45" s="22">
        <v>711183</v>
      </c>
      <c r="Y45" s="22">
        <v>-593590</v>
      </c>
      <c r="Z45" s="23">
        <v>-83.465155944391242</v>
      </c>
      <c r="AA45" s="20">
        <v>2844761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168291499</v>
      </c>
      <c r="D48" s="29">
        <f t="shared" ref="D48:Y48" si="1">SUM(D35:D47)</f>
        <v>0</v>
      </c>
      <c r="E48" s="30">
        <f t="shared" si="1"/>
        <v>210256093</v>
      </c>
      <c r="F48" s="31">
        <f t="shared" si="1"/>
        <v>210256093</v>
      </c>
      <c r="G48" s="31">
        <f t="shared" si="1"/>
        <v>6026139</v>
      </c>
      <c r="H48" s="31">
        <f t="shared" si="1"/>
        <v>19950718</v>
      </c>
      <c r="I48" s="31">
        <f t="shared" si="1"/>
        <v>8374369</v>
      </c>
      <c r="J48" s="31">
        <f t="shared" si="1"/>
        <v>34351226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34351226</v>
      </c>
      <c r="X48" s="31">
        <f t="shared" si="1"/>
        <v>52563993</v>
      </c>
      <c r="Y48" s="31">
        <f t="shared" si="1"/>
        <v>-18212767</v>
      </c>
      <c r="Z48" s="32">
        <f>+IF(X48&lt;&gt;0,+(Y48/X48)*100,0)</f>
        <v>-34.64875090444518</v>
      </c>
      <c r="AA48" s="29">
        <f>SUM(AA35:AA47)</f>
        <v>210256093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14761785</v>
      </c>
      <c r="D49" s="39">
        <f t="shared" si="2"/>
        <v>0</v>
      </c>
      <c r="E49" s="40">
        <f t="shared" si="2"/>
        <v>-39290439</v>
      </c>
      <c r="F49" s="41">
        <f t="shared" si="2"/>
        <v>-39290439</v>
      </c>
      <c r="G49" s="41">
        <f t="shared" si="2"/>
        <v>9865208</v>
      </c>
      <c r="H49" s="41">
        <f t="shared" si="2"/>
        <v>-4132159</v>
      </c>
      <c r="I49" s="41">
        <f t="shared" si="2"/>
        <v>9235976</v>
      </c>
      <c r="J49" s="41">
        <f t="shared" si="2"/>
        <v>14969025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14969025</v>
      </c>
      <c r="X49" s="41">
        <f t="shared" si="2"/>
        <v>-9822474</v>
      </c>
      <c r="Y49" s="41">
        <f t="shared" si="2"/>
        <v>24791499</v>
      </c>
      <c r="Z49" s="42">
        <f>+IF(X49&lt;&gt;0,+(Y49/X49)*100,0)</f>
        <v>-252.39566935987816</v>
      </c>
      <c r="AA49" s="39">
        <f>+AA33-AA48</f>
        <v>-39290439</v>
      </c>
    </row>
    <row r="50" spans="1:27" x14ac:dyDescent="0.25">
      <c r="A50" s="43" t="s">
        <v>75</v>
      </c>
      <c r="B50" s="15" t="s">
        <v>32</v>
      </c>
      <c r="C50" s="20">
        <v>15648054</v>
      </c>
      <c r="D50" s="20"/>
      <c r="E50" s="21">
        <v>32800000</v>
      </c>
      <c r="F50" s="22">
        <v>32800000</v>
      </c>
      <c r="G50" s="22"/>
      <c r="H50" s="22">
        <v>811493</v>
      </c>
      <c r="I50" s="22">
        <v>-197123</v>
      </c>
      <c r="J50" s="22">
        <v>614370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614370</v>
      </c>
      <c r="X50" s="22">
        <v>8200002</v>
      </c>
      <c r="Y50" s="22">
        <v>-7585632</v>
      </c>
      <c r="Z50" s="23">
        <v>-92.507684754223234</v>
      </c>
      <c r="AA50" s="20">
        <v>32800000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30409839</v>
      </c>
      <c r="D52" s="48">
        <f t="shared" si="3"/>
        <v>0</v>
      </c>
      <c r="E52" s="49">
        <f t="shared" si="3"/>
        <v>-6490439</v>
      </c>
      <c r="F52" s="50">
        <f t="shared" si="3"/>
        <v>-6490439</v>
      </c>
      <c r="G52" s="50">
        <f t="shared" si="3"/>
        <v>9865208</v>
      </c>
      <c r="H52" s="50">
        <f t="shared" si="3"/>
        <v>-3320666</v>
      </c>
      <c r="I52" s="50">
        <f t="shared" si="3"/>
        <v>9038853</v>
      </c>
      <c r="J52" s="50">
        <f t="shared" si="3"/>
        <v>15583395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15583395</v>
      </c>
      <c r="X52" s="50">
        <f t="shared" si="3"/>
        <v>-1622472</v>
      </c>
      <c r="Y52" s="50">
        <f t="shared" si="3"/>
        <v>17205867</v>
      </c>
      <c r="Z52" s="51">
        <f>+IF(X52&lt;&gt;0,+(Y52/X52)*100,0)</f>
        <v>-1060.4723532979306</v>
      </c>
      <c r="AA52" s="48">
        <f>SUM(AA49:AA51)</f>
        <v>-6490439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30409839</v>
      </c>
      <c r="D54" s="54">
        <f>+D52-D53</f>
        <v>0</v>
      </c>
      <c r="E54" s="55">
        <f t="shared" si="4"/>
        <v>-6490439</v>
      </c>
      <c r="F54" s="56">
        <f t="shared" si="4"/>
        <v>-6490439</v>
      </c>
      <c r="G54" s="56">
        <f t="shared" si="4"/>
        <v>9865208</v>
      </c>
      <c r="H54" s="56">
        <f t="shared" si="4"/>
        <v>-3320666</v>
      </c>
      <c r="I54" s="56">
        <f t="shared" si="4"/>
        <v>9038853</v>
      </c>
      <c r="J54" s="56">
        <f t="shared" si="4"/>
        <v>15583395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15583395</v>
      </c>
      <c r="X54" s="56">
        <f t="shared" si="4"/>
        <v>-1622472</v>
      </c>
      <c r="Y54" s="56">
        <f t="shared" si="4"/>
        <v>17205867</v>
      </c>
      <c r="Z54" s="57">
        <f>+IF(X54&lt;&gt;0,+(Y54/X54)*100,0)</f>
        <v>-1060.4723532979306</v>
      </c>
      <c r="AA54" s="54">
        <f>+AA52-AA53</f>
        <v>-6490439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30409839</v>
      </c>
      <c r="D57" s="48">
        <f>SUM(D54:D56)</f>
        <v>0</v>
      </c>
      <c r="E57" s="49">
        <f t="shared" si="5"/>
        <v>-6490439</v>
      </c>
      <c r="F57" s="50">
        <f t="shared" si="5"/>
        <v>-6490439</v>
      </c>
      <c r="G57" s="50">
        <f t="shared" si="5"/>
        <v>9865208</v>
      </c>
      <c r="H57" s="50">
        <f t="shared" si="5"/>
        <v>-3320666</v>
      </c>
      <c r="I57" s="50">
        <f t="shared" si="5"/>
        <v>9038853</v>
      </c>
      <c r="J57" s="50">
        <f t="shared" si="5"/>
        <v>15583395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15583395</v>
      </c>
      <c r="X57" s="50">
        <f t="shared" si="5"/>
        <v>-1622472</v>
      </c>
      <c r="Y57" s="50">
        <f t="shared" si="5"/>
        <v>17205867</v>
      </c>
      <c r="Z57" s="51">
        <f>+IF(X57&lt;&gt;0,+(Y57/X57)*100,0)</f>
        <v>-1060.4723532979306</v>
      </c>
      <c r="AA57" s="48">
        <f>SUM(AA54:AA56)</f>
        <v>-6490439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30409839</v>
      </c>
      <c r="D60" s="65">
        <f>SUM(D57:D59)</f>
        <v>0</v>
      </c>
      <c r="E60" s="66">
        <f t="shared" si="6"/>
        <v>-6490439</v>
      </c>
      <c r="F60" s="67">
        <f t="shared" si="6"/>
        <v>-6490439</v>
      </c>
      <c r="G60" s="67">
        <f t="shared" si="6"/>
        <v>9865208</v>
      </c>
      <c r="H60" s="67">
        <f t="shared" si="6"/>
        <v>-3320666</v>
      </c>
      <c r="I60" s="67">
        <f t="shared" si="6"/>
        <v>9038853</v>
      </c>
      <c r="J60" s="67">
        <f t="shared" si="6"/>
        <v>15583395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15583395</v>
      </c>
      <c r="X60" s="67">
        <f t="shared" si="6"/>
        <v>-1622472</v>
      </c>
      <c r="Y60" s="67">
        <f t="shared" si="6"/>
        <v>17205867</v>
      </c>
      <c r="Z60" s="68">
        <f>+IF(X60&lt;&gt;0,+(Y60/X60)*100,0)</f>
        <v>-1060.4723532979306</v>
      </c>
      <c r="AA60" s="65">
        <f>SUM(AA57:AA59)</f>
        <v>-6490439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7772341</v>
      </c>
      <c r="D9" s="20"/>
      <c r="E9" s="21">
        <v>8229124</v>
      </c>
      <c r="F9" s="22">
        <v>8229124</v>
      </c>
      <c r="G9" s="22">
        <v>766159</v>
      </c>
      <c r="H9" s="22">
        <v>674993</v>
      </c>
      <c r="I9" s="22">
        <v>690180</v>
      </c>
      <c r="J9" s="22">
        <v>2131332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2131332</v>
      </c>
      <c r="X9" s="22">
        <v>2057274</v>
      </c>
      <c r="Y9" s="22">
        <v>74058</v>
      </c>
      <c r="Z9" s="23">
        <v>3.5998121786402786</v>
      </c>
      <c r="AA9" s="20">
        <v>8229124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1756000</v>
      </c>
      <c r="D26" s="20"/>
      <c r="E26" s="21">
        <v>1891000</v>
      </c>
      <c r="F26" s="22">
        <v>1891000</v>
      </c>
      <c r="G26" s="22"/>
      <c r="H26" s="22">
        <v>462917</v>
      </c>
      <c r="I26" s="22">
        <v>474142</v>
      </c>
      <c r="J26" s="22">
        <v>937059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937059</v>
      </c>
      <c r="X26" s="22">
        <v>472749</v>
      </c>
      <c r="Y26" s="22">
        <v>464310</v>
      </c>
      <c r="Z26" s="23">
        <v>98.21490896860702</v>
      </c>
      <c r="AA26" s="20">
        <v>1891000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9528341</v>
      </c>
      <c r="D33" s="29">
        <f t="shared" ref="D33:Y33" si="0">SUM(D6:D32)</f>
        <v>0</v>
      </c>
      <c r="E33" s="30">
        <f t="shared" si="0"/>
        <v>10120124</v>
      </c>
      <c r="F33" s="31">
        <f t="shared" si="0"/>
        <v>10120124</v>
      </c>
      <c r="G33" s="31">
        <f t="shared" si="0"/>
        <v>766159</v>
      </c>
      <c r="H33" s="31">
        <f t="shared" si="0"/>
        <v>1137910</v>
      </c>
      <c r="I33" s="31">
        <f t="shared" si="0"/>
        <v>1164322</v>
      </c>
      <c r="J33" s="31">
        <f t="shared" si="0"/>
        <v>3068391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3068391</v>
      </c>
      <c r="X33" s="31">
        <f t="shared" si="0"/>
        <v>2530023</v>
      </c>
      <c r="Y33" s="31">
        <f t="shared" si="0"/>
        <v>538368</v>
      </c>
      <c r="Z33" s="32">
        <f>+IF(X33&lt;&gt;0,+(Y33/X33)*100,0)</f>
        <v>21.279174141895151</v>
      </c>
      <c r="AA33" s="29">
        <f>SUM(AA6:AA32)</f>
        <v>10120124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10436394</v>
      </c>
      <c r="D35" s="20"/>
      <c r="E35" s="21">
        <v>13412668</v>
      </c>
      <c r="F35" s="22">
        <v>13412668</v>
      </c>
      <c r="G35" s="22">
        <v>511762</v>
      </c>
      <c r="H35" s="22">
        <v>1084475</v>
      </c>
      <c r="I35" s="22">
        <v>1071511</v>
      </c>
      <c r="J35" s="22">
        <v>2667748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2667748</v>
      </c>
      <c r="X35" s="22">
        <v>3353184</v>
      </c>
      <c r="Y35" s="22">
        <v>-685436</v>
      </c>
      <c r="Z35" s="23">
        <v>-20.441347686258794</v>
      </c>
      <c r="AA35" s="20">
        <v>13412668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602134</v>
      </c>
      <c r="D40" s="20"/>
      <c r="E40" s="21">
        <v>744817</v>
      </c>
      <c r="F40" s="22">
        <v>744817</v>
      </c>
      <c r="G40" s="22">
        <v>48909</v>
      </c>
      <c r="H40" s="22">
        <v>48909</v>
      </c>
      <c r="I40" s="22">
        <v>50177</v>
      </c>
      <c r="J40" s="22">
        <v>147995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147995</v>
      </c>
      <c r="X40" s="22">
        <v>186207</v>
      </c>
      <c r="Y40" s="22">
        <v>-38212</v>
      </c>
      <c r="Z40" s="23">
        <v>-20.521247858566007</v>
      </c>
      <c r="AA40" s="20">
        <v>744817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6894368</v>
      </c>
      <c r="D42" s="20"/>
      <c r="E42" s="21">
        <v>10829187</v>
      </c>
      <c r="F42" s="22">
        <v>10829187</v>
      </c>
      <c r="G42" s="22">
        <v>643300</v>
      </c>
      <c r="H42" s="22"/>
      <c r="I42" s="22">
        <v>1413945</v>
      </c>
      <c r="J42" s="22">
        <v>2057245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2057245</v>
      </c>
      <c r="X42" s="22">
        <v>2707299</v>
      </c>
      <c r="Y42" s="22">
        <v>-650054</v>
      </c>
      <c r="Z42" s="23">
        <v>-24.011163894346357</v>
      </c>
      <c r="AA42" s="20">
        <v>10829187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5270813</v>
      </c>
      <c r="D44" s="20"/>
      <c r="E44" s="21"/>
      <c r="F44" s="22"/>
      <c r="G44" s="22">
        <v>468636</v>
      </c>
      <c r="H44" s="22">
        <v>411829</v>
      </c>
      <c r="I44" s="22">
        <v>349213</v>
      </c>
      <c r="J44" s="22">
        <v>1229678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1229678</v>
      </c>
      <c r="X44" s="22"/>
      <c r="Y44" s="22">
        <v>1229678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120777</v>
      </c>
      <c r="D45" s="20"/>
      <c r="E45" s="21">
        <v>343930</v>
      </c>
      <c r="F45" s="22">
        <v>343930</v>
      </c>
      <c r="G45" s="22"/>
      <c r="H45" s="22">
        <v>8351</v>
      </c>
      <c r="I45" s="22">
        <v>12113</v>
      </c>
      <c r="J45" s="22">
        <v>20464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20464</v>
      </c>
      <c r="X45" s="22">
        <v>85989</v>
      </c>
      <c r="Y45" s="22">
        <v>-65525</v>
      </c>
      <c r="Z45" s="23">
        <v>-76.201607182314007</v>
      </c>
      <c r="AA45" s="20">
        <v>343930</v>
      </c>
    </row>
    <row r="46" spans="1:27" x14ac:dyDescent="0.25">
      <c r="A46" s="19" t="s">
        <v>71</v>
      </c>
      <c r="B46" s="15" t="s">
        <v>32</v>
      </c>
      <c r="C46" s="20">
        <v>-1737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23322749</v>
      </c>
      <c r="D48" s="29">
        <f t="shared" ref="D48:Y48" si="1">SUM(D35:D47)</f>
        <v>0</v>
      </c>
      <c r="E48" s="30">
        <f t="shared" si="1"/>
        <v>25330602</v>
      </c>
      <c r="F48" s="31">
        <f t="shared" si="1"/>
        <v>25330602</v>
      </c>
      <c r="G48" s="31">
        <f t="shared" si="1"/>
        <v>1672607</v>
      </c>
      <c r="H48" s="31">
        <f t="shared" si="1"/>
        <v>1553564</v>
      </c>
      <c r="I48" s="31">
        <f t="shared" si="1"/>
        <v>2896959</v>
      </c>
      <c r="J48" s="31">
        <f t="shared" si="1"/>
        <v>6123130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6123130</v>
      </c>
      <c r="X48" s="31">
        <f t="shared" si="1"/>
        <v>6332679</v>
      </c>
      <c r="Y48" s="31">
        <f t="shared" si="1"/>
        <v>-209549</v>
      </c>
      <c r="Z48" s="32">
        <f>+IF(X48&lt;&gt;0,+(Y48/X48)*100,0)</f>
        <v>-3.3090102940635391</v>
      </c>
      <c r="AA48" s="29">
        <f>SUM(AA35:AA47)</f>
        <v>25330602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-13794408</v>
      </c>
      <c r="D49" s="39">
        <f t="shared" si="2"/>
        <v>0</v>
      </c>
      <c r="E49" s="40">
        <f t="shared" si="2"/>
        <v>-15210478</v>
      </c>
      <c r="F49" s="41">
        <f t="shared" si="2"/>
        <v>-15210478</v>
      </c>
      <c r="G49" s="41">
        <f t="shared" si="2"/>
        <v>-906448</v>
      </c>
      <c r="H49" s="41">
        <f t="shared" si="2"/>
        <v>-415654</v>
      </c>
      <c r="I49" s="41">
        <f t="shared" si="2"/>
        <v>-1732637</v>
      </c>
      <c r="J49" s="41">
        <f t="shared" si="2"/>
        <v>-3054739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-3054739</v>
      </c>
      <c r="X49" s="41">
        <f t="shared" si="2"/>
        <v>-3802656</v>
      </c>
      <c r="Y49" s="41">
        <f t="shared" si="2"/>
        <v>747917</v>
      </c>
      <c r="Z49" s="42">
        <f>+IF(X49&lt;&gt;0,+(Y49/X49)*100,0)</f>
        <v>-19.668279223784637</v>
      </c>
      <c r="AA49" s="39">
        <f>+AA33-AA48</f>
        <v>-15210478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-13794408</v>
      </c>
      <c r="D52" s="48">
        <f t="shared" si="3"/>
        <v>0</v>
      </c>
      <c r="E52" s="49">
        <f t="shared" si="3"/>
        <v>-15210478</v>
      </c>
      <c r="F52" s="50">
        <f t="shared" si="3"/>
        <v>-15210478</v>
      </c>
      <c r="G52" s="50">
        <f t="shared" si="3"/>
        <v>-906448</v>
      </c>
      <c r="H52" s="50">
        <f t="shared" si="3"/>
        <v>-415654</v>
      </c>
      <c r="I52" s="50">
        <f t="shared" si="3"/>
        <v>-1732637</v>
      </c>
      <c r="J52" s="50">
        <f t="shared" si="3"/>
        <v>-3054739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-3054739</v>
      </c>
      <c r="X52" s="50">
        <f t="shared" si="3"/>
        <v>-3802656</v>
      </c>
      <c r="Y52" s="50">
        <f t="shared" si="3"/>
        <v>747917</v>
      </c>
      <c r="Z52" s="51">
        <f>+IF(X52&lt;&gt;0,+(Y52/X52)*100,0)</f>
        <v>-19.668279223784637</v>
      </c>
      <c r="AA52" s="48">
        <f>SUM(AA49:AA51)</f>
        <v>-15210478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-13794408</v>
      </c>
      <c r="D54" s="54">
        <f>+D52-D53</f>
        <v>0</v>
      </c>
      <c r="E54" s="55">
        <f t="shared" si="4"/>
        <v>-15210478</v>
      </c>
      <c r="F54" s="56">
        <f t="shared" si="4"/>
        <v>-15210478</v>
      </c>
      <c r="G54" s="56">
        <f t="shared" si="4"/>
        <v>-906448</v>
      </c>
      <c r="H54" s="56">
        <f t="shared" si="4"/>
        <v>-415654</v>
      </c>
      <c r="I54" s="56">
        <f t="shared" si="4"/>
        <v>-1732637</v>
      </c>
      <c r="J54" s="56">
        <f t="shared" si="4"/>
        <v>-3054739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-3054739</v>
      </c>
      <c r="X54" s="56">
        <f t="shared" si="4"/>
        <v>-3802656</v>
      </c>
      <c r="Y54" s="56">
        <f t="shared" si="4"/>
        <v>747917</v>
      </c>
      <c r="Z54" s="57">
        <f>+IF(X54&lt;&gt;0,+(Y54/X54)*100,0)</f>
        <v>-19.668279223784637</v>
      </c>
      <c r="AA54" s="54">
        <f>+AA52-AA53</f>
        <v>-15210478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-13794408</v>
      </c>
      <c r="D57" s="48">
        <f>SUM(D54:D56)</f>
        <v>0</v>
      </c>
      <c r="E57" s="49">
        <f t="shared" si="5"/>
        <v>-15210478</v>
      </c>
      <c r="F57" s="50">
        <f t="shared" si="5"/>
        <v>-15210478</v>
      </c>
      <c r="G57" s="50">
        <f t="shared" si="5"/>
        <v>-906448</v>
      </c>
      <c r="H57" s="50">
        <f t="shared" si="5"/>
        <v>-415654</v>
      </c>
      <c r="I57" s="50">
        <f t="shared" si="5"/>
        <v>-1732637</v>
      </c>
      <c r="J57" s="50">
        <f t="shared" si="5"/>
        <v>-3054739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-3054739</v>
      </c>
      <c r="X57" s="50">
        <f t="shared" si="5"/>
        <v>-3802656</v>
      </c>
      <c r="Y57" s="50">
        <f t="shared" si="5"/>
        <v>747917</v>
      </c>
      <c r="Z57" s="51">
        <f>+IF(X57&lt;&gt;0,+(Y57/X57)*100,0)</f>
        <v>-19.668279223784637</v>
      </c>
      <c r="AA57" s="48">
        <f>SUM(AA54:AA56)</f>
        <v>-15210478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-13794408</v>
      </c>
      <c r="D60" s="65">
        <f>SUM(D57:D59)</f>
        <v>0</v>
      </c>
      <c r="E60" s="66">
        <f t="shared" si="6"/>
        <v>-15210478</v>
      </c>
      <c r="F60" s="67">
        <f t="shared" si="6"/>
        <v>-15210478</v>
      </c>
      <c r="G60" s="67">
        <f t="shared" si="6"/>
        <v>-906448</v>
      </c>
      <c r="H60" s="67">
        <f t="shared" si="6"/>
        <v>-415654</v>
      </c>
      <c r="I60" s="67">
        <f t="shared" si="6"/>
        <v>-1732637</v>
      </c>
      <c r="J60" s="67">
        <f t="shared" si="6"/>
        <v>-3054739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-3054739</v>
      </c>
      <c r="X60" s="67">
        <f t="shared" si="6"/>
        <v>-3802656</v>
      </c>
      <c r="Y60" s="67">
        <f t="shared" si="6"/>
        <v>747917</v>
      </c>
      <c r="Z60" s="68">
        <f>+IF(X60&lt;&gt;0,+(Y60/X60)*100,0)</f>
        <v>-19.668279223784637</v>
      </c>
      <c r="AA60" s="65">
        <f>SUM(AA57:AA59)</f>
        <v>-15210478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15947813</v>
      </c>
      <c r="D9" s="20"/>
      <c r="E9" s="21">
        <v>20115598</v>
      </c>
      <c r="F9" s="22">
        <v>20115598</v>
      </c>
      <c r="G9" s="22">
        <v>1380552</v>
      </c>
      <c r="H9" s="22">
        <v>1315570</v>
      </c>
      <c r="I9" s="22">
        <v>1715694</v>
      </c>
      <c r="J9" s="22">
        <v>4411816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4411816</v>
      </c>
      <c r="X9" s="22">
        <v>5028900</v>
      </c>
      <c r="Y9" s="22">
        <v>-617084</v>
      </c>
      <c r="Z9" s="23">
        <v>-12.270755035892542</v>
      </c>
      <c r="AA9" s="20">
        <v>20115598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1454000</v>
      </c>
      <c r="F26" s="22">
        <v>1454000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363501</v>
      </c>
      <c r="Y26" s="22">
        <v>-363501</v>
      </c>
      <c r="Z26" s="23">
        <v>-100</v>
      </c>
      <c r="AA26" s="20">
        <v>1454000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15947813</v>
      </c>
      <c r="D33" s="29">
        <f t="shared" ref="D33:Y33" si="0">SUM(D6:D32)</f>
        <v>0</v>
      </c>
      <c r="E33" s="30">
        <f t="shared" si="0"/>
        <v>21569598</v>
      </c>
      <c r="F33" s="31">
        <f t="shared" si="0"/>
        <v>21569598</v>
      </c>
      <c r="G33" s="31">
        <f t="shared" si="0"/>
        <v>1380552</v>
      </c>
      <c r="H33" s="31">
        <f t="shared" si="0"/>
        <v>1315570</v>
      </c>
      <c r="I33" s="31">
        <f t="shared" si="0"/>
        <v>1715694</v>
      </c>
      <c r="J33" s="31">
        <f t="shared" si="0"/>
        <v>4411816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4411816</v>
      </c>
      <c r="X33" s="31">
        <f t="shared" si="0"/>
        <v>5392401</v>
      </c>
      <c r="Y33" s="31">
        <f t="shared" si="0"/>
        <v>-980585</v>
      </c>
      <c r="Z33" s="32">
        <f>+IF(X33&lt;&gt;0,+(Y33/X33)*100,0)</f>
        <v>-18.184571214195682</v>
      </c>
      <c r="AA33" s="29">
        <f>SUM(AA6:AA32)</f>
        <v>21569598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8715731</v>
      </c>
      <c r="D35" s="20"/>
      <c r="E35" s="21">
        <v>6406727</v>
      </c>
      <c r="F35" s="22">
        <v>6406727</v>
      </c>
      <c r="G35" s="22">
        <v>800443</v>
      </c>
      <c r="H35" s="22">
        <v>529753</v>
      </c>
      <c r="I35" s="22">
        <v>737952</v>
      </c>
      <c r="J35" s="22">
        <v>2068148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2068148</v>
      </c>
      <c r="X35" s="22">
        <v>1601688</v>
      </c>
      <c r="Y35" s="22">
        <v>466460</v>
      </c>
      <c r="Z35" s="23">
        <v>29.123025208405135</v>
      </c>
      <c r="AA35" s="20">
        <v>6406727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-678004</v>
      </c>
      <c r="D38" s="20"/>
      <c r="E38" s="21">
        <v>500000</v>
      </c>
      <c r="F38" s="22">
        <v>500000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125001</v>
      </c>
      <c r="Y38" s="22">
        <v>-125001</v>
      </c>
      <c r="Z38" s="23">
        <v>-100</v>
      </c>
      <c r="AA38" s="20">
        <v>500000</v>
      </c>
    </row>
    <row r="39" spans="1:27" x14ac:dyDescent="0.25">
      <c r="A39" s="19" t="s">
        <v>65</v>
      </c>
      <c r="B39" s="15" t="s">
        <v>32</v>
      </c>
      <c r="C39" s="20">
        <v>696135</v>
      </c>
      <c r="D39" s="20"/>
      <c r="E39" s="21">
        <v>1907928</v>
      </c>
      <c r="F39" s="22">
        <v>1907928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476982</v>
      </c>
      <c r="Y39" s="22">
        <v>-476982</v>
      </c>
      <c r="Z39" s="23">
        <v>-100</v>
      </c>
      <c r="AA39" s="20">
        <v>1907928</v>
      </c>
    </row>
    <row r="40" spans="1:27" x14ac:dyDescent="0.25">
      <c r="A40" s="19" t="s">
        <v>66</v>
      </c>
      <c r="B40" s="15" t="s">
        <v>32</v>
      </c>
      <c r="C40" s="20">
        <v>2827</v>
      </c>
      <c r="D40" s="20"/>
      <c r="E40" s="21">
        <v>79212</v>
      </c>
      <c r="F40" s="22">
        <v>79212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19803</v>
      </c>
      <c r="Y40" s="22">
        <v>-19803</v>
      </c>
      <c r="Z40" s="23">
        <v>-100</v>
      </c>
      <c r="AA40" s="20">
        <v>79212</v>
      </c>
    </row>
    <row r="41" spans="1:27" x14ac:dyDescent="0.25">
      <c r="A41" s="19" t="s">
        <v>40</v>
      </c>
      <c r="B41" s="15" t="s">
        <v>32</v>
      </c>
      <c r="C41" s="20"/>
      <c r="D41" s="20"/>
      <c r="E41" s="21">
        <v>1729804</v>
      </c>
      <c r="F41" s="22">
        <v>1729804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432450</v>
      </c>
      <c r="Y41" s="22">
        <v>-432450</v>
      </c>
      <c r="Z41" s="23">
        <v>-100</v>
      </c>
      <c r="AA41" s="20">
        <v>1729804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1000000</v>
      </c>
      <c r="F44" s="22">
        <v>1000000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249999</v>
      </c>
      <c r="Y44" s="22">
        <v>-249999</v>
      </c>
      <c r="Z44" s="23">
        <v>-100</v>
      </c>
      <c r="AA44" s="20">
        <v>1000000</v>
      </c>
    </row>
    <row r="45" spans="1:27" x14ac:dyDescent="0.25">
      <c r="A45" s="19" t="s">
        <v>70</v>
      </c>
      <c r="B45" s="15" t="s">
        <v>32</v>
      </c>
      <c r="C45" s="20">
        <v>-73618</v>
      </c>
      <c r="D45" s="20"/>
      <c r="E45" s="21"/>
      <c r="F45" s="22"/>
      <c r="G45" s="22">
        <v>-6173</v>
      </c>
      <c r="H45" s="22">
        <v>-8871</v>
      </c>
      <c r="I45" s="22">
        <v>21512</v>
      </c>
      <c r="J45" s="22">
        <v>6468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6468</v>
      </c>
      <c r="X45" s="22"/>
      <c r="Y45" s="22">
        <v>6468</v>
      </c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8663071</v>
      </c>
      <c r="D48" s="29">
        <f t="shared" ref="D48:Y48" si="1">SUM(D35:D47)</f>
        <v>0</v>
      </c>
      <c r="E48" s="30">
        <f t="shared" si="1"/>
        <v>11623671</v>
      </c>
      <c r="F48" s="31">
        <f t="shared" si="1"/>
        <v>11623671</v>
      </c>
      <c r="G48" s="31">
        <f t="shared" si="1"/>
        <v>794270</v>
      </c>
      <c r="H48" s="31">
        <f t="shared" si="1"/>
        <v>520882</v>
      </c>
      <c r="I48" s="31">
        <f t="shared" si="1"/>
        <v>759464</v>
      </c>
      <c r="J48" s="31">
        <f t="shared" si="1"/>
        <v>2074616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2074616</v>
      </c>
      <c r="X48" s="31">
        <f t="shared" si="1"/>
        <v>2905923</v>
      </c>
      <c r="Y48" s="31">
        <f t="shared" si="1"/>
        <v>-831307</v>
      </c>
      <c r="Z48" s="32">
        <f>+IF(X48&lt;&gt;0,+(Y48/X48)*100,0)</f>
        <v>-28.607330614059627</v>
      </c>
      <c r="AA48" s="29">
        <f>SUM(AA35:AA47)</f>
        <v>11623671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7284742</v>
      </c>
      <c r="D49" s="39">
        <f t="shared" si="2"/>
        <v>0</v>
      </c>
      <c r="E49" s="40">
        <f t="shared" si="2"/>
        <v>9945927</v>
      </c>
      <c r="F49" s="41">
        <f t="shared" si="2"/>
        <v>9945927</v>
      </c>
      <c r="G49" s="41">
        <f t="shared" si="2"/>
        <v>586282</v>
      </c>
      <c r="H49" s="41">
        <f t="shared" si="2"/>
        <v>794688</v>
      </c>
      <c r="I49" s="41">
        <f t="shared" si="2"/>
        <v>956230</v>
      </c>
      <c r="J49" s="41">
        <f t="shared" si="2"/>
        <v>2337200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2337200</v>
      </c>
      <c r="X49" s="41">
        <f t="shared" si="2"/>
        <v>2486478</v>
      </c>
      <c r="Y49" s="41">
        <f t="shared" si="2"/>
        <v>-149278</v>
      </c>
      <c r="Z49" s="42">
        <f>+IF(X49&lt;&gt;0,+(Y49/X49)*100,0)</f>
        <v>-6.0035922296517406</v>
      </c>
      <c r="AA49" s="39">
        <f>+AA33-AA48</f>
        <v>9945927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>
        <v>38077089</v>
      </c>
      <c r="D51" s="44"/>
      <c r="E51" s="21">
        <v>47000000</v>
      </c>
      <c r="F51" s="22">
        <v>47000000</v>
      </c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>
        <v>11750001</v>
      </c>
      <c r="Y51" s="45">
        <v>-11750001</v>
      </c>
      <c r="Z51" s="46">
        <v>-100</v>
      </c>
      <c r="AA51" s="44">
        <v>47000000</v>
      </c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45361831</v>
      </c>
      <c r="D52" s="48">
        <f t="shared" si="3"/>
        <v>0</v>
      </c>
      <c r="E52" s="49">
        <f t="shared" si="3"/>
        <v>56945927</v>
      </c>
      <c r="F52" s="50">
        <f t="shared" si="3"/>
        <v>56945927</v>
      </c>
      <c r="G52" s="50">
        <f t="shared" si="3"/>
        <v>586282</v>
      </c>
      <c r="H52" s="50">
        <f t="shared" si="3"/>
        <v>794688</v>
      </c>
      <c r="I52" s="50">
        <f t="shared" si="3"/>
        <v>956230</v>
      </c>
      <c r="J52" s="50">
        <f t="shared" si="3"/>
        <v>2337200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2337200</v>
      </c>
      <c r="X52" s="50">
        <f t="shared" si="3"/>
        <v>14236479</v>
      </c>
      <c r="Y52" s="50">
        <f t="shared" si="3"/>
        <v>-11899279</v>
      </c>
      <c r="Z52" s="51">
        <f>+IF(X52&lt;&gt;0,+(Y52/X52)*100,0)</f>
        <v>-83.583019368763871</v>
      </c>
      <c r="AA52" s="48">
        <f>SUM(AA49:AA51)</f>
        <v>56945927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45361831</v>
      </c>
      <c r="D54" s="54">
        <f>+D52-D53</f>
        <v>0</v>
      </c>
      <c r="E54" s="55">
        <f t="shared" si="4"/>
        <v>56945927</v>
      </c>
      <c r="F54" s="56">
        <f t="shared" si="4"/>
        <v>56945927</v>
      </c>
      <c r="G54" s="56">
        <f t="shared" si="4"/>
        <v>586282</v>
      </c>
      <c r="H54" s="56">
        <f t="shared" si="4"/>
        <v>794688</v>
      </c>
      <c r="I54" s="56">
        <f t="shared" si="4"/>
        <v>956230</v>
      </c>
      <c r="J54" s="56">
        <f t="shared" si="4"/>
        <v>2337200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2337200</v>
      </c>
      <c r="X54" s="56">
        <f t="shared" si="4"/>
        <v>14236479</v>
      </c>
      <c r="Y54" s="56">
        <f t="shared" si="4"/>
        <v>-11899279</v>
      </c>
      <c r="Z54" s="57">
        <f>+IF(X54&lt;&gt;0,+(Y54/X54)*100,0)</f>
        <v>-83.583019368763871</v>
      </c>
      <c r="AA54" s="54">
        <f>+AA52-AA53</f>
        <v>56945927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45361831</v>
      </c>
      <c r="D57" s="48">
        <f>SUM(D54:D56)</f>
        <v>0</v>
      </c>
      <c r="E57" s="49">
        <f t="shared" si="5"/>
        <v>56945927</v>
      </c>
      <c r="F57" s="50">
        <f t="shared" si="5"/>
        <v>56945927</v>
      </c>
      <c r="G57" s="50">
        <f t="shared" si="5"/>
        <v>586282</v>
      </c>
      <c r="H57" s="50">
        <f t="shared" si="5"/>
        <v>794688</v>
      </c>
      <c r="I57" s="50">
        <f t="shared" si="5"/>
        <v>956230</v>
      </c>
      <c r="J57" s="50">
        <f t="shared" si="5"/>
        <v>2337200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2337200</v>
      </c>
      <c r="X57" s="50">
        <f t="shared" si="5"/>
        <v>14236479</v>
      </c>
      <c r="Y57" s="50">
        <f t="shared" si="5"/>
        <v>-11899279</v>
      </c>
      <c r="Z57" s="51">
        <f>+IF(X57&lt;&gt;0,+(Y57/X57)*100,0)</f>
        <v>-83.583019368763871</v>
      </c>
      <c r="AA57" s="48">
        <f>SUM(AA54:AA56)</f>
        <v>56945927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45361831</v>
      </c>
      <c r="D60" s="65">
        <f>SUM(D57:D59)</f>
        <v>0</v>
      </c>
      <c r="E60" s="66">
        <f t="shared" si="6"/>
        <v>56945927</v>
      </c>
      <c r="F60" s="67">
        <f t="shared" si="6"/>
        <v>56945927</v>
      </c>
      <c r="G60" s="67">
        <f t="shared" si="6"/>
        <v>586282</v>
      </c>
      <c r="H60" s="67">
        <f t="shared" si="6"/>
        <v>794688</v>
      </c>
      <c r="I60" s="67">
        <f t="shared" si="6"/>
        <v>956230</v>
      </c>
      <c r="J60" s="67">
        <f t="shared" si="6"/>
        <v>2337200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2337200</v>
      </c>
      <c r="X60" s="67">
        <f t="shared" si="6"/>
        <v>14236479</v>
      </c>
      <c r="Y60" s="67">
        <f t="shared" si="6"/>
        <v>-11899279</v>
      </c>
      <c r="Z60" s="68">
        <f>+IF(X60&lt;&gt;0,+(Y60/X60)*100,0)</f>
        <v>-83.583019368763871</v>
      </c>
      <c r="AA60" s="65">
        <f>SUM(AA57:AA59)</f>
        <v>56945927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25071520</v>
      </c>
      <c r="D9" s="20"/>
      <c r="E9" s="21">
        <v>26500078</v>
      </c>
      <c r="F9" s="22">
        <v>26500078</v>
      </c>
      <c r="G9" s="22">
        <v>2256792</v>
      </c>
      <c r="H9" s="22">
        <v>2257829</v>
      </c>
      <c r="I9" s="22">
        <v>2275054</v>
      </c>
      <c r="J9" s="22">
        <v>6789675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6789675</v>
      </c>
      <c r="X9" s="22">
        <v>6625023</v>
      </c>
      <c r="Y9" s="22">
        <v>164652</v>
      </c>
      <c r="Z9" s="23">
        <v>2.4853045793199509</v>
      </c>
      <c r="AA9" s="20">
        <v>26500078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12311906</v>
      </c>
      <c r="D13" s="20"/>
      <c r="E13" s="21">
        <v>4057615</v>
      </c>
      <c r="F13" s="22">
        <v>4057615</v>
      </c>
      <c r="G13" s="22">
        <v>1064664</v>
      </c>
      <c r="H13" s="22">
        <v>1092268</v>
      </c>
      <c r="I13" s="22">
        <v>1024512</v>
      </c>
      <c r="J13" s="22">
        <v>3181444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3181444</v>
      </c>
      <c r="X13" s="22">
        <v>1014405</v>
      </c>
      <c r="Y13" s="22">
        <v>2167039</v>
      </c>
      <c r="Z13" s="23">
        <v>213.62660870165269</v>
      </c>
      <c r="AA13" s="20">
        <v>4057615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1311000</v>
      </c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38694426</v>
      </c>
      <c r="D33" s="29">
        <f t="shared" ref="D33:Y33" si="0">SUM(D6:D32)</f>
        <v>0</v>
      </c>
      <c r="E33" s="30">
        <f t="shared" si="0"/>
        <v>30557693</v>
      </c>
      <c r="F33" s="31">
        <f t="shared" si="0"/>
        <v>30557693</v>
      </c>
      <c r="G33" s="31">
        <f t="shared" si="0"/>
        <v>3321456</v>
      </c>
      <c r="H33" s="31">
        <f t="shared" si="0"/>
        <v>3350097</v>
      </c>
      <c r="I33" s="31">
        <f t="shared" si="0"/>
        <v>3299566</v>
      </c>
      <c r="J33" s="31">
        <f t="shared" si="0"/>
        <v>9971119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9971119</v>
      </c>
      <c r="X33" s="31">
        <f t="shared" si="0"/>
        <v>7639428</v>
      </c>
      <c r="Y33" s="31">
        <f t="shared" si="0"/>
        <v>2331691</v>
      </c>
      <c r="Z33" s="32">
        <f>+IF(X33&lt;&gt;0,+(Y33/X33)*100,0)</f>
        <v>30.521800846869684</v>
      </c>
      <c r="AA33" s="29">
        <f>SUM(AA6:AA32)</f>
        <v>30557693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19730343</v>
      </c>
      <c r="D35" s="20"/>
      <c r="E35" s="21">
        <v>19797075</v>
      </c>
      <c r="F35" s="22">
        <v>19797075</v>
      </c>
      <c r="G35" s="22">
        <v>1691612</v>
      </c>
      <c r="H35" s="22">
        <v>1535156</v>
      </c>
      <c r="I35" s="22">
        <v>1712748</v>
      </c>
      <c r="J35" s="22">
        <v>4939516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4939516</v>
      </c>
      <c r="X35" s="22">
        <v>4949265</v>
      </c>
      <c r="Y35" s="22">
        <v>-9749</v>
      </c>
      <c r="Z35" s="23">
        <v>-0.1969787433083498</v>
      </c>
      <c r="AA35" s="20">
        <v>19797075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524377</v>
      </c>
      <c r="D38" s="20"/>
      <c r="E38" s="21">
        <v>861241</v>
      </c>
      <c r="F38" s="22">
        <v>861241</v>
      </c>
      <c r="G38" s="22">
        <v>48577</v>
      </c>
      <c r="H38" s="22"/>
      <c r="I38" s="22"/>
      <c r="J38" s="22">
        <v>48577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48577</v>
      </c>
      <c r="X38" s="22">
        <v>215310</v>
      </c>
      <c r="Y38" s="22">
        <v>-166733</v>
      </c>
      <c r="Z38" s="23">
        <v>-77.438576935581267</v>
      </c>
      <c r="AA38" s="20">
        <v>861241</v>
      </c>
    </row>
    <row r="39" spans="1:27" x14ac:dyDescent="0.25">
      <c r="A39" s="19" t="s">
        <v>65</v>
      </c>
      <c r="B39" s="15" t="s">
        <v>32</v>
      </c>
      <c r="C39" s="20">
        <v>15419829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>
        <v>368315</v>
      </c>
      <c r="F40" s="22">
        <v>368315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92079</v>
      </c>
      <c r="Y40" s="22">
        <v>-92079</v>
      </c>
      <c r="Z40" s="23">
        <v>-100</v>
      </c>
      <c r="AA40" s="20">
        <v>368315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1280541</v>
      </c>
      <c r="D42" s="20"/>
      <c r="E42" s="21">
        <v>2293248</v>
      </c>
      <c r="F42" s="22">
        <v>2293248</v>
      </c>
      <c r="G42" s="22"/>
      <c r="H42" s="22">
        <v>897</v>
      </c>
      <c r="I42" s="22">
        <v>34870</v>
      </c>
      <c r="J42" s="22">
        <v>35767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35767</v>
      </c>
      <c r="X42" s="22">
        <v>573312</v>
      </c>
      <c r="Y42" s="22">
        <v>-537545</v>
      </c>
      <c r="Z42" s="23">
        <v>-93.761337631167677</v>
      </c>
      <c r="AA42" s="20">
        <v>2293248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618289</v>
      </c>
      <c r="D45" s="20"/>
      <c r="E45" s="21">
        <v>407785</v>
      </c>
      <c r="F45" s="22">
        <v>407785</v>
      </c>
      <c r="G45" s="22">
        <v>18083</v>
      </c>
      <c r="H45" s="22">
        <v>14428</v>
      </c>
      <c r="I45" s="22">
        <v>19324</v>
      </c>
      <c r="J45" s="22">
        <v>51835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51835</v>
      </c>
      <c r="X45" s="22">
        <v>101949</v>
      </c>
      <c r="Y45" s="22">
        <v>-50114</v>
      </c>
      <c r="Z45" s="23">
        <v>-49.155950524281749</v>
      </c>
      <c r="AA45" s="20">
        <v>407785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37573379</v>
      </c>
      <c r="D48" s="29">
        <f t="shared" ref="D48:Y48" si="1">SUM(D35:D47)</f>
        <v>0</v>
      </c>
      <c r="E48" s="30">
        <f t="shared" si="1"/>
        <v>23727664</v>
      </c>
      <c r="F48" s="31">
        <f t="shared" si="1"/>
        <v>23727664</v>
      </c>
      <c r="G48" s="31">
        <f t="shared" si="1"/>
        <v>1758272</v>
      </c>
      <c r="H48" s="31">
        <f t="shared" si="1"/>
        <v>1550481</v>
      </c>
      <c r="I48" s="31">
        <f t="shared" si="1"/>
        <v>1766942</v>
      </c>
      <c r="J48" s="31">
        <f t="shared" si="1"/>
        <v>5075695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5075695</v>
      </c>
      <c r="X48" s="31">
        <f t="shared" si="1"/>
        <v>5931915</v>
      </c>
      <c r="Y48" s="31">
        <f t="shared" si="1"/>
        <v>-856220</v>
      </c>
      <c r="Z48" s="32">
        <f>+IF(X48&lt;&gt;0,+(Y48/X48)*100,0)</f>
        <v>-14.43412456179834</v>
      </c>
      <c r="AA48" s="29">
        <f>SUM(AA35:AA47)</f>
        <v>23727664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1121047</v>
      </c>
      <c r="D49" s="39">
        <f t="shared" si="2"/>
        <v>0</v>
      </c>
      <c r="E49" s="40">
        <f t="shared" si="2"/>
        <v>6830029</v>
      </c>
      <c r="F49" s="41">
        <f t="shared" si="2"/>
        <v>6830029</v>
      </c>
      <c r="G49" s="41">
        <f t="shared" si="2"/>
        <v>1563184</v>
      </c>
      <c r="H49" s="41">
        <f t="shared" si="2"/>
        <v>1799616</v>
      </c>
      <c r="I49" s="41">
        <f t="shared" si="2"/>
        <v>1532624</v>
      </c>
      <c r="J49" s="41">
        <f t="shared" si="2"/>
        <v>4895424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4895424</v>
      </c>
      <c r="X49" s="41">
        <f t="shared" si="2"/>
        <v>1707513</v>
      </c>
      <c r="Y49" s="41">
        <f t="shared" si="2"/>
        <v>3187911</v>
      </c>
      <c r="Z49" s="42">
        <f>+IF(X49&lt;&gt;0,+(Y49/X49)*100,0)</f>
        <v>186.69907637599246</v>
      </c>
      <c r="AA49" s="39">
        <f>+AA33-AA48</f>
        <v>6830029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1121047</v>
      </c>
      <c r="D52" s="48">
        <f t="shared" si="3"/>
        <v>0</v>
      </c>
      <c r="E52" s="49">
        <f t="shared" si="3"/>
        <v>6830029</v>
      </c>
      <c r="F52" s="50">
        <f t="shared" si="3"/>
        <v>6830029</v>
      </c>
      <c r="G52" s="50">
        <f t="shared" si="3"/>
        <v>1563184</v>
      </c>
      <c r="H52" s="50">
        <f t="shared" si="3"/>
        <v>1799616</v>
      </c>
      <c r="I52" s="50">
        <f t="shared" si="3"/>
        <v>1532624</v>
      </c>
      <c r="J52" s="50">
        <f t="shared" si="3"/>
        <v>4895424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4895424</v>
      </c>
      <c r="X52" s="50">
        <f t="shared" si="3"/>
        <v>1707513</v>
      </c>
      <c r="Y52" s="50">
        <f t="shared" si="3"/>
        <v>3187911</v>
      </c>
      <c r="Z52" s="51">
        <f>+IF(X52&lt;&gt;0,+(Y52/X52)*100,0)</f>
        <v>186.69907637599246</v>
      </c>
      <c r="AA52" s="48">
        <f>SUM(AA49:AA51)</f>
        <v>6830029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1121047</v>
      </c>
      <c r="D54" s="54">
        <f>+D52-D53</f>
        <v>0</v>
      </c>
      <c r="E54" s="55">
        <f t="shared" si="4"/>
        <v>6830029</v>
      </c>
      <c r="F54" s="56">
        <f t="shared" si="4"/>
        <v>6830029</v>
      </c>
      <c r="G54" s="56">
        <f t="shared" si="4"/>
        <v>1563184</v>
      </c>
      <c r="H54" s="56">
        <f t="shared" si="4"/>
        <v>1799616</v>
      </c>
      <c r="I54" s="56">
        <f t="shared" si="4"/>
        <v>1532624</v>
      </c>
      <c r="J54" s="56">
        <f t="shared" si="4"/>
        <v>4895424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4895424</v>
      </c>
      <c r="X54" s="56">
        <f t="shared" si="4"/>
        <v>1707513</v>
      </c>
      <c r="Y54" s="56">
        <f t="shared" si="4"/>
        <v>3187911</v>
      </c>
      <c r="Z54" s="57">
        <f>+IF(X54&lt;&gt;0,+(Y54/X54)*100,0)</f>
        <v>186.69907637599246</v>
      </c>
      <c r="AA54" s="54">
        <f>+AA52-AA53</f>
        <v>6830029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1121047</v>
      </c>
      <c r="D57" s="48">
        <f>SUM(D54:D56)</f>
        <v>0</v>
      </c>
      <c r="E57" s="49">
        <f t="shared" si="5"/>
        <v>6830029</v>
      </c>
      <c r="F57" s="50">
        <f t="shared" si="5"/>
        <v>6830029</v>
      </c>
      <c r="G57" s="50">
        <f t="shared" si="5"/>
        <v>1563184</v>
      </c>
      <c r="H57" s="50">
        <f t="shared" si="5"/>
        <v>1799616</v>
      </c>
      <c r="I57" s="50">
        <f t="shared" si="5"/>
        <v>1532624</v>
      </c>
      <c r="J57" s="50">
        <f t="shared" si="5"/>
        <v>4895424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4895424</v>
      </c>
      <c r="X57" s="50">
        <f t="shared" si="5"/>
        <v>1707513</v>
      </c>
      <c r="Y57" s="50">
        <f t="shared" si="5"/>
        <v>3187911</v>
      </c>
      <c r="Z57" s="51">
        <f>+IF(X57&lt;&gt;0,+(Y57/X57)*100,0)</f>
        <v>186.69907637599246</v>
      </c>
      <c r="AA57" s="48">
        <f>SUM(AA54:AA56)</f>
        <v>6830029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1121047</v>
      </c>
      <c r="D60" s="65">
        <f>SUM(D57:D59)</f>
        <v>0</v>
      </c>
      <c r="E60" s="66">
        <f t="shared" si="6"/>
        <v>6830029</v>
      </c>
      <c r="F60" s="67">
        <f t="shared" si="6"/>
        <v>6830029</v>
      </c>
      <c r="G60" s="67">
        <f t="shared" si="6"/>
        <v>1563184</v>
      </c>
      <c r="H60" s="67">
        <f t="shared" si="6"/>
        <v>1799616</v>
      </c>
      <c r="I60" s="67">
        <f t="shared" si="6"/>
        <v>1532624</v>
      </c>
      <c r="J60" s="67">
        <f t="shared" si="6"/>
        <v>4895424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4895424</v>
      </c>
      <c r="X60" s="67">
        <f t="shared" si="6"/>
        <v>1707513</v>
      </c>
      <c r="Y60" s="67">
        <f t="shared" si="6"/>
        <v>3187911</v>
      </c>
      <c r="Z60" s="68">
        <f>+IF(X60&lt;&gt;0,+(Y60/X60)*100,0)</f>
        <v>186.69907637599246</v>
      </c>
      <c r="AA60" s="65">
        <f>SUM(AA57:AA59)</f>
        <v>6830029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10536534</v>
      </c>
      <c r="D9" s="20"/>
      <c r="E9" s="21">
        <v>11267228</v>
      </c>
      <c r="F9" s="22">
        <v>11267228</v>
      </c>
      <c r="G9" s="22">
        <v>1078935</v>
      </c>
      <c r="H9" s="22">
        <v>993054</v>
      </c>
      <c r="I9" s="22">
        <v>940173</v>
      </c>
      <c r="J9" s="22">
        <v>3012162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3012162</v>
      </c>
      <c r="X9" s="22">
        <v>2816802</v>
      </c>
      <c r="Y9" s="22">
        <v>195360</v>
      </c>
      <c r="Z9" s="23">
        <v>6.9355247546685925</v>
      </c>
      <c r="AA9" s="20">
        <v>11267228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1642328</v>
      </c>
      <c r="D13" s="20"/>
      <c r="E13" s="21">
        <v>1659541</v>
      </c>
      <c r="F13" s="22">
        <v>1659541</v>
      </c>
      <c r="G13" s="22">
        <v>122152</v>
      </c>
      <c r="H13" s="22">
        <v>122289</v>
      </c>
      <c r="I13" s="22">
        <v>124529</v>
      </c>
      <c r="J13" s="22">
        <v>368970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368970</v>
      </c>
      <c r="X13" s="22">
        <v>414882</v>
      </c>
      <c r="Y13" s="22">
        <v>-45912</v>
      </c>
      <c r="Z13" s="23">
        <v>-11.066279086583656</v>
      </c>
      <c r="AA13" s="20">
        <v>1659541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1112732</v>
      </c>
      <c r="D29" s="20"/>
      <c r="E29" s="21">
        <v>1215416</v>
      </c>
      <c r="F29" s="22">
        <v>1215416</v>
      </c>
      <c r="G29" s="22">
        <v>8400</v>
      </c>
      <c r="H29" s="22">
        <v>8400</v>
      </c>
      <c r="I29" s="22">
        <v>8400</v>
      </c>
      <c r="J29" s="22">
        <v>25200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25200</v>
      </c>
      <c r="X29" s="22">
        <v>303855</v>
      </c>
      <c r="Y29" s="22">
        <v>-278655</v>
      </c>
      <c r="Z29" s="23">
        <v>-91.706570568198643</v>
      </c>
      <c r="AA29" s="20">
        <v>1215416</v>
      </c>
    </row>
    <row r="30" spans="1:27" x14ac:dyDescent="0.25">
      <c r="A30" s="19" t="s">
        <v>56</v>
      </c>
      <c r="B30" s="15" t="s">
        <v>32</v>
      </c>
      <c r="C30" s="20">
        <v>129671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13421265</v>
      </c>
      <c r="D33" s="29">
        <f t="shared" ref="D33:Y33" si="0">SUM(D6:D32)</f>
        <v>0</v>
      </c>
      <c r="E33" s="30">
        <f t="shared" si="0"/>
        <v>14142185</v>
      </c>
      <c r="F33" s="31">
        <f t="shared" si="0"/>
        <v>14142185</v>
      </c>
      <c r="G33" s="31">
        <f t="shared" si="0"/>
        <v>1209487</v>
      </c>
      <c r="H33" s="31">
        <f t="shared" si="0"/>
        <v>1123743</v>
      </c>
      <c r="I33" s="31">
        <f t="shared" si="0"/>
        <v>1073102</v>
      </c>
      <c r="J33" s="31">
        <f t="shared" si="0"/>
        <v>3406332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3406332</v>
      </c>
      <c r="X33" s="31">
        <f t="shared" si="0"/>
        <v>3535539</v>
      </c>
      <c r="Y33" s="31">
        <f t="shared" si="0"/>
        <v>-129207</v>
      </c>
      <c r="Z33" s="32">
        <f>+IF(X33&lt;&gt;0,+(Y33/X33)*100,0)</f>
        <v>-3.6545205695652063</v>
      </c>
      <c r="AA33" s="29">
        <f>SUM(AA6:AA32)</f>
        <v>14142185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11619707</v>
      </c>
      <c r="D35" s="20"/>
      <c r="E35" s="21">
        <v>12334952</v>
      </c>
      <c r="F35" s="22">
        <v>12334952</v>
      </c>
      <c r="G35" s="22">
        <v>1094963</v>
      </c>
      <c r="H35" s="22">
        <v>942964</v>
      </c>
      <c r="I35" s="22">
        <v>1010955</v>
      </c>
      <c r="J35" s="22">
        <v>3048882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3048882</v>
      </c>
      <c r="X35" s="22">
        <v>3083739</v>
      </c>
      <c r="Y35" s="22">
        <v>-34857</v>
      </c>
      <c r="Z35" s="23">
        <v>-1.1303485800841122</v>
      </c>
      <c r="AA35" s="20">
        <v>12334952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830372</v>
      </c>
      <c r="D38" s="20"/>
      <c r="E38" s="21">
        <v>510000</v>
      </c>
      <c r="F38" s="22">
        <v>510000</v>
      </c>
      <c r="G38" s="22"/>
      <c r="H38" s="22">
        <v>59335</v>
      </c>
      <c r="I38" s="22">
        <v>5008</v>
      </c>
      <c r="J38" s="22">
        <v>64343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64343</v>
      </c>
      <c r="X38" s="22">
        <v>127500</v>
      </c>
      <c r="Y38" s="22">
        <v>-63157</v>
      </c>
      <c r="Z38" s="23">
        <v>-49.53490196078431</v>
      </c>
      <c r="AA38" s="20">
        <v>510000</v>
      </c>
    </row>
    <row r="39" spans="1:27" x14ac:dyDescent="0.25">
      <c r="A39" s="19" t="s">
        <v>65</v>
      </c>
      <c r="B39" s="15" t="s">
        <v>32</v>
      </c>
      <c r="C39" s="20">
        <v>4429982</v>
      </c>
      <c r="D39" s="20"/>
      <c r="E39" s="21">
        <v>1576115</v>
      </c>
      <c r="F39" s="22">
        <v>1576115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394029</v>
      </c>
      <c r="Y39" s="22">
        <v>-394029</v>
      </c>
      <c r="Z39" s="23">
        <v>-100</v>
      </c>
      <c r="AA39" s="20">
        <v>1576115</v>
      </c>
    </row>
    <row r="40" spans="1:27" x14ac:dyDescent="0.25">
      <c r="A40" s="19" t="s">
        <v>66</v>
      </c>
      <c r="B40" s="15" t="s">
        <v>32</v>
      </c>
      <c r="C40" s="20">
        <v>3452</v>
      </c>
      <c r="D40" s="20"/>
      <c r="E40" s="21">
        <v>1224916</v>
      </c>
      <c r="F40" s="22">
        <v>1224916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306228</v>
      </c>
      <c r="Y40" s="22">
        <v>-306228</v>
      </c>
      <c r="Z40" s="23">
        <v>-100</v>
      </c>
      <c r="AA40" s="20">
        <v>1224916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11489289</v>
      </c>
      <c r="D42" s="20"/>
      <c r="E42" s="21">
        <v>13921000</v>
      </c>
      <c r="F42" s="22">
        <v>13921000</v>
      </c>
      <c r="G42" s="22">
        <v>945000</v>
      </c>
      <c r="H42" s="22"/>
      <c r="I42" s="22">
        <v>945000</v>
      </c>
      <c r="J42" s="22">
        <v>1890000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1890000</v>
      </c>
      <c r="X42" s="22">
        <v>3480252</v>
      </c>
      <c r="Y42" s="22">
        <v>-1590252</v>
      </c>
      <c r="Z42" s="23">
        <v>-45.693587705717867</v>
      </c>
      <c r="AA42" s="20">
        <v>13921000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897267</v>
      </c>
      <c r="D45" s="20"/>
      <c r="E45" s="21">
        <v>1050000</v>
      </c>
      <c r="F45" s="22">
        <v>1050000</v>
      </c>
      <c r="G45" s="22">
        <v>21000</v>
      </c>
      <c r="H45" s="22">
        <v>201140</v>
      </c>
      <c r="I45" s="22">
        <v>21302</v>
      </c>
      <c r="J45" s="22">
        <v>243442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243442</v>
      </c>
      <c r="X45" s="22">
        <v>262503</v>
      </c>
      <c r="Y45" s="22">
        <v>-19061</v>
      </c>
      <c r="Z45" s="23">
        <v>-7.2612503476150749</v>
      </c>
      <c r="AA45" s="20">
        <v>1050000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29270069</v>
      </c>
      <c r="D48" s="29">
        <f t="shared" ref="D48:Y48" si="1">SUM(D35:D47)</f>
        <v>0</v>
      </c>
      <c r="E48" s="30">
        <f t="shared" si="1"/>
        <v>30616983</v>
      </c>
      <c r="F48" s="31">
        <f t="shared" si="1"/>
        <v>30616983</v>
      </c>
      <c r="G48" s="31">
        <f t="shared" si="1"/>
        <v>2060963</v>
      </c>
      <c r="H48" s="31">
        <f t="shared" si="1"/>
        <v>1203439</v>
      </c>
      <c r="I48" s="31">
        <f t="shared" si="1"/>
        <v>1982265</v>
      </c>
      <c r="J48" s="31">
        <f t="shared" si="1"/>
        <v>5246667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5246667</v>
      </c>
      <c r="X48" s="31">
        <f t="shared" si="1"/>
        <v>7654251</v>
      </c>
      <c r="Y48" s="31">
        <f t="shared" si="1"/>
        <v>-2407584</v>
      </c>
      <c r="Z48" s="32">
        <f>+IF(X48&lt;&gt;0,+(Y48/X48)*100,0)</f>
        <v>-31.454207603069197</v>
      </c>
      <c r="AA48" s="29">
        <f>SUM(AA35:AA47)</f>
        <v>30616983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-15848804</v>
      </c>
      <c r="D49" s="39">
        <f t="shared" si="2"/>
        <v>0</v>
      </c>
      <c r="E49" s="40">
        <f t="shared" si="2"/>
        <v>-16474798</v>
      </c>
      <c r="F49" s="41">
        <f t="shared" si="2"/>
        <v>-16474798</v>
      </c>
      <c r="G49" s="41">
        <f t="shared" si="2"/>
        <v>-851476</v>
      </c>
      <c r="H49" s="41">
        <f t="shared" si="2"/>
        <v>-79696</v>
      </c>
      <c r="I49" s="41">
        <f t="shared" si="2"/>
        <v>-909163</v>
      </c>
      <c r="J49" s="41">
        <f t="shared" si="2"/>
        <v>-1840335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-1840335</v>
      </c>
      <c r="X49" s="41">
        <f t="shared" si="2"/>
        <v>-4118712</v>
      </c>
      <c r="Y49" s="41">
        <f t="shared" si="2"/>
        <v>2278377</v>
      </c>
      <c r="Z49" s="42">
        <f>+IF(X49&lt;&gt;0,+(Y49/X49)*100,0)</f>
        <v>-55.317706117834895</v>
      </c>
      <c r="AA49" s="39">
        <f>+AA33-AA48</f>
        <v>-16474798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-15848804</v>
      </c>
      <c r="D52" s="48">
        <f t="shared" si="3"/>
        <v>0</v>
      </c>
      <c r="E52" s="49">
        <f t="shared" si="3"/>
        <v>-16474798</v>
      </c>
      <c r="F52" s="50">
        <f t="shared" si="3"/>
        <v>-16474798</v>
      </c>
      <c r="G52" s="50">
        <f t="shared" si="3"/>
        <v>-851476</v>
      </c>
      <c r="H52" s="50">
        <f t="shared" si="3"/>
        <v>-79696</v>
      </c>
      <c r="I52" s="50">
        <f t="shared" si="3"/>
        <v>-909163</v>
      </c>
      <c r="J52" s="50">
        <f t="shared" si="3"/>
        <v>-1840335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-1840335</v>
      </c>
      <c r="X52" s="50">
        <f t="shared" si="3"/>
        <v>-4118712</v>
      </c>
      <c r="Y52" s="50">
        <f t="shared" si="3"/>
        <v>2278377</v>
      </c>
      <c r="Z52" s="51">
        <f>+IF(X52&lt;&gt;0,+(Y52/X52)*100,0)</f>
        <v>-55.317706117834895</v>
      </c>
      <c r="AA52" s="48">
        <f>SUM(AA49:AA51)</f>
        <v>-16474798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-15848804</v>
      </c>
      <c r="D54" s="54">
        <f>+D52-D53</f>
        <v>0</v>
      </c>
      <c r="E54" s="55">
        <f t="shared" si="4"/>
        <v>-16474798</v>
      </c>
      <c r="F54" s="56">
        <f t="shared" si="4"/>
        <v>-16474798</v>
      </c>
      <c r="G54" s="56">
        <f t="shared" si="4"/>
        <v>-851476</v>
      </c>
      <c r="H54" s="56">
        <f t="shared" si="4"/>
        <v>-79696</v>
      </c>
      <c r="I54" s="56">
        <f t="shared" si="4"/>
        <v>-909163</v>
      </c>
      <c r="J54" s="56">
        <f t="shared" si="4"/>
        <v>-1840335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-1840335</v>
      </c>
      <c r="X54" s="56">
        <f t="shared" si="4"/>
        <v>-4118712</v>
      </c>
      <c r="Y54" s="56">
        <f t="shared" si="4"/>
        <v>2278377</v>
      </c>
      <c r="Z54" s="57">
        <f>+IF(X54&lt;&gt;0,+(Y54/X54)*100,0)</f>
        <v>-55.317706117834895</v>
      </c>
      <c r="AA54" s="54">
        <f>+AA52-AA53</f>
        <v>-16474798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-15848804</v>
      </c>
      <c r="D57" s="48">
        <f>SUM(D54:D56)</f>
        <v>0</v>
      </c>
      <c r="E57" s="49">
        <f t="shared" si="5"/>
        <v>-16474798</v>
      </c>
      <c r="F57" s="50">
        <f t="shared" si="5"/>
        <v>-16474798</v>
      </c>
      <c r="G57" s="50">
        <f t="shared" si="5"/>
        <v>-851476</v>
      </c>
      <c r="H57" s="50">
        <f t="shared" si="5"/>
        <v>-79696</v>
      </c>
      <c r="I57" s="50">
        <f t="shared" si="5"/>
        <v>-909163</v>
      </c>
      <c r="J57" s="50">
        <f t="shared" si="5"/>
        <v>-1840335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-1840335</v>
      </c>
      <c r="X57" s="50">
        <f t="shared" si="5"/>
        <v>-4118712</v>
      </c>
      <c r="Y57" s="50">
        <f t="shared" si="5"/>
        <v>2278377</v>
      </c>
      <c r="Z57" s="51">
        <f>+IF(X57&lt;&gt;0,+(Y57/X57)*100,0)</f>
        <v>-55.317706117834895</v>
      </c>
      <c r="AA57" s="48">
        <f>SUM(AA54:AA56)</f>
        <v>-16474798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-15848804</v>
      </c>
      <c r="D60" s="65">
        <f>SUM(D57:D59)</f>
        <v>0</v>
      </c>
      <c r="E60" s="66">
        <f t="shared" si="6"/>
        <v>-16474798</v>
      </c>
      <c r="F60" s="67">
        <f t="shared" si="6"/>
        <v>-16474798</v>
      </c>
      <c r="G60" s="67">
        <f t="shared" si="6"/>
        <v>-851476</v>
      </c>
      <c r="H60" s="67">
        <f t="shared" si="6"/>
        <v>-79696</v>
      </c>
      <c r="I60" s="67">
        <f t="shared" si="6"/>
        <v>-909163</v>
      </c>
      <c r="J60" s="67">
        <f t="shared" si="6"/>
        <v>-1840335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-1840335</v>
      </c>
      <c r="X60" s="67">
        <f t="shared" si="6"/>
        <v>-4118712</v>
      </c>
      <c r="Y60" s="67">
        <f t="shared" si="6"/>
        <v>2278377</v>
      </c>
      <c r="Z60" s="68">
        <f>+IF(X60&lt;&gt;0,+(Y60/X60)*100,0)</f>
        <v>-55.317706117834895</v>
      </c>
      <c r="AA60" s="65">
        <f>SUM(AA57:AA59)</f>
        <v>-16474798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28881681</v>
      </c>
      <c r="D9" s="20"/>
      <c r="E9" s="21">
        <v>68576193</v>
      </c>
      <c r="F9" s="22">
        <v>68576193</v>
      </c>
      <c r="G9" s="22">
        <v>2741984</v>
      </c>
      <c r="H9" s="22">
        <v>2488301</v>
      </c>
      <c r="I9" s="22">
        <v>2434349</v>
      </c>
      <c r="J9" s="22">
        <v>7664634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7664634</v>
      </c>
      <c r="X9" s="22">
        <v>17144046</v>
      </c>
      <c r="Y9" s="22">
        <v>-9479412</v>
      </c>
      <c r="Z9" s="23">
        <v>-55.292735448796627</v>
      </c>
      <c r="AA9" s="20">
        <v>68576193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8010277</v>
      </c>
      <c r="D13" s="20"/>
      <c r="E13" s="21">
        <v>8436069</v>
      </c>
      <c r="F13" s="22">
        <v>8436069</v>
      </c>
      <c r="G13" s="22">
        <v>691441</v>
      </c>
      <c r="H13" s="22">
        <v>695167</v>
      </c>
      <c r="I13" s="22">
        <v>699153</v>
      </c>
      <c r="J13" s="22">
        <v>2085761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2085761</v>
      </c>
      <c r="X13" s="22">
        <v>2109021</v>
      </c>
      <c r="Y13" s="22">
        <v>-23260</v>
      </c>
      <c r="Z13" s="23">
        <v>-1.1028813843010572</v>
      </c>
      <c r="AA13" s="20">
        <v>8436069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19743</v>
      </c>
      <c r="D17" s="20"/>
      <c r="E17" s="21">
        <v>35312</v>
      </c>
      <c r="F17" s="22">
        <v>35312</v>
      </c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>
        <v>8829</v>
      </c>
      <c r="Y17" s="22">
        <v>-8829</v>
      </c>
      <c r="Z17" s="23">
        <v>-100</v>
      </c>
      <c r="AA17" s="20">
        <v>35312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1610000</v>
      </c>
      <c r="D26" s="20"/>
      <c r="E26" s="21">
        <v>1608000</v>
      </c>
      <c r="F26" s="22">
        <v>1608000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402000</v>
      </c>
      <c r="Y26" s="22">
        <v>-402000</v>
      </c>
      <c r="Z26" s="23">
        <v>-100</v>
      </c>
      <c r="AA26" s="20">
        <v>1608000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38521701</v>
      </c>
      <c r="D33" s="29">
        <f t="shared" ref="D33:Y33" si="0">SUM(D6:D32)</f>
        <v>0</v>
      </c>
      <c r="E33" s="30">
        <f t="shared" si="0"/>
        <v>78655574</v>
      </c>
      <c r="F33" s="31">
        <f t="shared" si="0"/>
        <v>78655574</v>
      </c>
      <c r="G33" s="31">
        <f t="shared" si="0"/>
        <v>3433425</v>
      </c>
      <c r="H33" s="31">
        <f t="shared" si="0"/>
        <v>3183468</v>
      </c>
      <c r="I33" s="31">
        <f t="shared" si="0"/>
        <v>3133502</v>
      </c>
      <c r="J33" s="31">
        <f t="shared" si="0"/>
        <v>9750395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9750395</v>
      </c>
      <c r="X33" s="31">
        <f t="shared" si="0"/>
        <v>19663896</v>
      </c>
      <c r="Y33" s="31">
        <f t="shared" si="0"/>
        <v>-9913501</v>
      </c>
      <c r="Z33" s="32">
        <f>+IF(X33&lt;&gt;0,+(Y33/X33)*100,0)</f>
        <v>-50.414734699573273</v>
      </c>
      <c r="AA33" s="29">
        <f>SUM(AA6:AA32)</f>
        <v>78655574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39773400</v>
      </c>
      <c r="D35" s="20"/>
      <c r="E35" s="21">
        <v>42716892</v>
      </c>
      <c r="F35" s="22">
        <v>42716892</v>
      </c>
      <c r="G35" s="22">
        <v>4522609</v>
      </c>
      <c r="H35" s="22">
        <v>3100400</v>
      </c>
      <c r="I35" s="22">
        <v>3716208</v>
      </c>
      <c r="J35" s="22">
        <v>11339217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11339217</v>
      </c>
      <c r="X35" s="22">
        <v>10679223</v>
      </c>
      <c r="Y35" s="22">
        <v>659994</v>
      </c>
      <c r="Z35" s="23">
        <v>6.1801687257584188</v>
      </c>
      <c r="AA35" s="20">
        <v>42716892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584035</v>
      </c>
      <c r="D38" s="20"/>
      <c r="E38" s="21">
        <v>1605691</v>
      </c>
      <c r="F38" s="22">
        <v>1605691</v>
      </c>
      <c r="G38" s="22">
        <v>20125</v>
      </c>
      <c r="H38" s="22">
        <v>1925</v>
      </c>
      <c r="I38" s="22">
        <v>123741</v>
      </c>
      <c r="J38" s="22">
        <v>145791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145791</v>
      </c>
      <c r="X38" s="22">
        <v>401424</v>
      </c>
      <c r="Y38" s="22">
        <v>-255633</v>
      </c>
      <c r="Z38" s="23">
        <v>-63.681543704412292</v>
      </c>
      <c r="AA38" s="20">
        <v>1605691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3830652</v>
      </c>
      <c r="D40" s="20"/>
      <c r="E40" s="21">
        <v>476220</v>
      </c>
      <c r="F40" s="22">
        <v>476220</v>
      </c>
      <c r="G40" s="22">
        <v>4952220</v>
      </c>
      <c r="H40" s="22">
        <v>4951494</v>
      </c>
      <c r="I40" s="22">
        <v>4787190</v>
      </c>
      <c r="J40" s="22">
        <v>14690904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14690904</v>
      </c>
      <c r="X40" s="22">
        <v>119055</v>
      </c>
      <c r="Y40" s="22">
        <v>14571849</v>
      </c>
      <c r="Z40" s="23">
        <v>12239.594305153081</v>
      </c>
      <c r="AA40" s="20">
        <v>476220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1417793</v>
      </c>
      <c r="D42" s="20"/>
      <c r="E42" s="21">
        <v>2901984</v>
      </c>
      <c r="F42" s="22">
        <v>2901984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725496</v>
      </c>
      <c r="Y42" s="22">
        <v>-725496</v>
      </c>
      <c r="Z42" s="23">
        <v>-100</v>
      </c>
      <c r="AA42" s="20">
        <v>2901984</v>
      </c>
    </row>
    <row r="43" spans="1:27" x14ac:dyDescent="0.25">
      <c r="A43" s="19" t="s">
        <v>68</v>
      </c>
      <c r="B43" s="15" t="s">
        <v>32</v>
      </c>
      <c r="C43" s="20"/>
      <c r="D43" s="20"/>
      <c r="E43" s="21">
        <v>78895</v>
      </c>
      <c r="F43" s="22">
        <v>78895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19725</v>
      </c>
      <c r="Y43" s="22">
        <v>-19725</v>
      </c>
      <c r="Z43" s="23">
        <v>-100</v>
      </c>
      <c r="AA43" s="20">
        <v>78895</v>
      </c>
    </row>
    <row r="44" spans="1:27" x14ac:dyDescent="0.25">
      <c r="A44" s="19" t="s">
        <v>69</v>
      </c>
      <c r="B44" s="15" t="s">
        <v>32</v>
      </c>
      <c r="C44" s="20">
        <v>10984334</v>
      </c>
      <c r="D44" s="20"/>
      <c r="E44" s="21">
        <v>3670453</v>
      </c>
      <c r="F44" s="22">
        <v>3670453</v>
      </c>
      <c r="G44" s="22">
        <v>671247</v>
      </c>
      <c r="H44" s="22">
        <v>1378486</v>
      </c>
      <c r="I44" s="22">
        <v>1067776</v>
      </c>
      <c r="J44" s="22">
        <v>3117509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3117509</v>
      </c>
      <c r="X44" s="22">
        <v>917616</v>
      </c>
      <c r="Y44" s="22">
        <v>2199893</v>
      </c>
      <c r="Z44" s="23">
        <v>239.74004376558383</v>
      </c>
      <c r="AA44" s="20">
        <v>3670453</v>
      </c>
    </row>
    <row r="45" spans="1:27" x14ac:dyDescent="0.25">
      <c r="A45" s="19" t="s">
        <v>70</v>
      </c>
      <c r="B45" s="15" t="s">
        <v>32</v>
      </c>
      <c r="C45" s="20">
        <v>44706625</v>
      </c>
      <c r="D45" s="20"/>
      <c r="E45" s="21">
        <v>17973604</v>
      </c>
      <c r="F45" s="22">
        <v>17973604</v>
      </c>
      <c r="G45" s="22">
        <v>2729840</v>
      </c>
      <c r="H45" s="22">
        <v>4785033</v>
      </c>
      <c r="I45" s="22">
        <v>4546769</v>
      </c>
      <c r="J45" s="22">
        <v>12061642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12061642</v>
      </c>
      <c r="X45" s="22">
        <v>4493400</v>
      </c>
      <c r="Y45" s="22">
        <v>7568242</v>
      </c>
      <c r="Z45" s="23">
        <v>168.43018649574933</v>
      </c>
      <c r="AA45" s="20">
        <v>17973604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101296839</v>
      </c>
      <c r="D48" s="29">
        <f t="shared" ref="D48:Y48" si="1">SUM(D35:D47)</f>
        <v>0</v>
      </c>
      <c r="E48" s="30">
        <f t="shared" si="1"/>
        <v>69423739</v>
      </c>
      <c r="F48" s="31">
        <f t="shared" si="1"/>
        <v>69423739</v>
      </c>
      <c r="G48" s="31">
        <f t="shared" si="1"/>
        <v>12896041</v>
      </c>
      <c r="H48" s="31">
        <f t="shared" si="1"/>
        <v>14217338</v>
      </c>
      <c r="I48" s="31">
        <f t="shared" si="1"/>
        <v>14241684</v>
      </c>
      <c r="J48" s="31">
        <f t="shared" si="1"/>
        <v>41355063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41355063</v>
      </c>
      <c r="X48" s="31">
        <f t="shared" si="1"/>
        <v>17355939</v>
      </c>
      <c r="Y48" s="31">
        <f t="shared" si="1"/>
        <v>23999124</v>
      </c>
      <c r="Z48" s="32">
        <f>+IF(X48&lt;&gt;0,+(Y48/X48)*100,0)</f>
        <v>138.27614858521915</v>
      </c>
      <c r="AA48" s="29">
        <f>SUM(AA35:AA47)</f>
        <v>69423739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-62775138</v>
      </c>
      <c r="D49" s="39">
        <f t="shared" si="2"/>
        <v>0</v>
      </c>
      <c r="E49" s="40">
        <f t="shared" si="2"/>
        <v>9231835</v>
      </c>
      <c r="F49" s="41">
        <f t="shared" si="2"/>
        <v>9231835</v>
      </c>
      <c r="G49" s="41">
        <f t="shared" si="2"/>
        <v>-9462616</v>
      </c>
      <c r="H49" s="41">
        <f t="shared" si="2"/>
        <v>-11033870</v>
      </c>
      <c r="I49" s="41">
        <f t="shared" si="2"/>
        <v>-11108182</v>
      </c>
      <c r="J49" s="41">
        <f t="shared" si="2"/>
        <v>-31604668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-31604668</v>
      </c>
      <c r="X49" s="41">
        <f t="shared" si="2"/>
        <v>2307957</v>
      </c>
      <c r="Y49" s="41">
        <f t="shared" si="2"/>
        <v>-33912625</v>
      </c>
      <c r="Z49" s="42">
        <f>+IF(X49&lt;&gt;0,+(Y49/X49)*100,0)</f>
        <v>-1469.3785456141513</v>
      </c>
      <c r="AA49" s="39">
        <f>+AA33-AA48</f>
        <v>9231835</v>
      </c>
    </row>
    <row r="50" spans="1:27" x14ac:dyDescent="0.25">
      <c r="A50" s="43" t="s">
        <v>75</v>
      </c>
      <c r="B50" s="15" t="s">
        <v>32</v>
      </c>
      <c r="C50" s="20">
        <v>153000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-62622138</v>
      </c>
      <c r="D52" s="48">
        <f t="shared" si="3"/>
        <v>0</v>
      </c>
      <c r="E52" s="49">
        <f t="shared" si="3"/>
        <v>9231835</v>
      </c>
      <c r="F52" s="50">
        <f t="shared" si="3"/>
        <v>9231835</v>
      </c>
      <c r="G52" s="50">
        <f t="shared" si="3"/>
        <v>-9462616</v>
      </c>
      <c r="H52" s="50">
        <f t="shared" si="3"/>
        <v>-11033870</v>
      </c>
      <c r="I52" s="50">
        <f t="shared" si="3"/>
        <v>-11108182</v>
      </c>
      <c r="J52" s="50">
        <f t="shared" si="3"/>
        <v>-31604668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-31604668</v>
      </c>
      <c r="X52" s="50">
        <f t="shared" si="3"/>
        <v>2307957</v>
      </c>
      <c r="Y52" s="50">
        <f t="shared" si="3"/>
        <v>-33912625</v>
      </c>
      <c r="Z52" s="51">
        <f>+IF(X52&lt;&gt;0,+(Y52/X52)*100,0)</f>
        <v>-1469.3785456141513</v>
      </c>
      <c r="AA52" s="48">
        <f>SUM(AA49:AA51)</f>
        <v>9231835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-62622138</v>
      </c>
      <c r="D54" s="54">
        <f>+D52-D53</f>
        <v>0</v>
      </c>
      <c r="E54" s="55">
        <f t="shared" si="4"/>
        <v>9231835</v>
      </c>
      <c r="F54" s="56">
        <f t="shared" si="4"/>
        <v>9231835</v>
      </c>
      <c r="G54" s="56">
        <f t="shared" si="4"/>
        <v>-9462616</v>
      </c>
      <c r="H54" s="56">
        <f t="shared" si="4"/>
        <v>-11033870</v>
      </c>
      <c r="I54" s="56">
        <f t="shared" si="4"/>
        <v>-11108182</v>
      </c>
      <c r="J54" s="56">
        <f t="shared" si="4"/>
        <v>-31604668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-31604668</v>
      </c>
      <c r="X54" s="56">
        <f t="shared" si="4"/>
        <v>2307957</v>
      </c>
      <c r="Y54" s="56">
        <f t="shared" si="4"/>
        <v>-33912625</v>
      </c>
      <c r="Z54" s="57">
        <f>+IF(X54&lt;&gt;0,+(Y54/X54)*100,0)</f>
        <v>-1469.3785456141513</v>
      </c>
      <c r="AA54" s="54">
        <f>+AA52-AA53</f>
        <v>9231835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-62622138</v>
      </c>
      <c r="D57" s="48">
        <f>SUM(D54:D56)</f>
        <v>0</v>
      </c>
      <c r="E57" s="49">
        <f t="shared" si="5"/>
        <v>9231835</v>
      </c>
      <c r="F57" s="50">
        <f t="shared" si="5"/>
        <v>9231835</v>
      </c>
      <c r="G57" s="50">
        <f t="shared" si="5"/>
        <v>-9462616</v>
      </c>
      <c r="H57" s="50">
        <f t="shared" si="5"/>
        <v>-11033870</v>
      </c>
      <c r="I57" s="50">
        <f t="shared" si="5"/>
        <v>-11108182</v>
      </c>
      <c r="J57" s="50">
        <f t="shared" si="5"/>
        <v>-31604668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-31604668</v>
      </c>
      <c r="X57" s="50">
        <f t="shared" si="5"/>
        <v>2307957</v>
      </c>
      <c r="Y57" s="50">
        <f t="shared" si="5"/>
        <v>-33912625</v>
      </c>
      <c r="Z57" s="51">
        <f>+IF(X57&lt;&gt;0,+(Y57/X57)*100,0)</f>
        <v>-1469.3785456141513</v>
      </c>
      <c r="AA57" s="48">
        <f>SUM(AA54:AA56)</f>
        <v>9231835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-62622138</v>
      </c>
      <c r="D60" s="65">
        <f>SUM(D57:D59)</f>
        <v>0</v>
      </c>
      <c r="E60" s="66">
        <f t="shared" si="6"/>
        <v>9231835</v>
      </c>
      <c r="F60" s="67">
        <f t="shared" si="6"/>
        <v>9231835</v>
      </c>
      <c r="G60" s="67">
        <f t="shared" si="6"/>
        <v>-9462616</v>
      </c>
      <c r="H60" s="67">
        <f t="shared" si="6"/>
        <v>-11033870</v>
      </c>
      <c r="I60" s="67">
        <f t="shared" si="6"/>
        <v>-11108182</v>
      </c>
      <c r="J60" s="67">
        <f t="shared" si="6"/>
        <v>-31604668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-31604668</v>
      </c>
      <c r="X60" s="67">
        <f t="shared" si="6"/>
        <v>2307957</v>
      </c>
      <c r="Y60" s="67">
        <f t="shared" si="6"/>
        <v>-33912625</v>
      </c>
      <c r="Z60" s="68">
        <f>+IF(X60&lt;&gt;0,+(Y60/X60)*100,0)</f>
        <v>-1469.3785456141513</v>
      </c>
      <c r="AA60" s="65">
        <f>SUM(AA57:AA59)</f>
        <v>9231835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30388226</v>
      </c>
      <c r="D9" s="20"/>
      <c r="E9" s="21">
        <v>33231108</v>
      </c>
      <c r="F9" s="22">
        <v>33231108</v>
      </c>
      <c r="G9" s="22">
        <v>3046361</v>
      </c>
      <c r="H9" s="22">
        <v>3153724</v>
      </c>
      <c r="I9" s="22">
        <v>3099176</v>
      </c>
      <c r="J9" s="22">
        <v>9299261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9299261</v>
      </c>
      <c r="X9" s="22">
        <v>8307777</v>
      </c>
      <c r="Y9" s="22">
        <v>991484</v>
      </c>
      <c r="Z9" s="23">
        <v>11.934407964970653</v>
      </c>
      <c r="AA9" s="20">
        <v>33231108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30388226</v>
      </c>
      <c r="D33" s="29">
        <f t="shared" ref="D33:Y33" si="0">SUM(D6:D32)</f>
        <v>0</v>
      </c>
      <c r="E33" s="30">
        <f t="shared" si="0"/>
        <v>33231108</v>
      </c>
      <c r="F33" s="31">
        <f t="shared" si="0"/>
        <v>33231108</v>
      </c>
      <c r="G33" s="31">
        <f t="shared" si="0"/>
        <v>3046361</v>
      </c>
      <c r="H33" s="31">
        <f t="shared" si="0"/>
        <v>3153724</v>
      </c>
      <c r="I33" s="31">
        <f t="shared" si="0"/>
        <v>3099176</v>
      </c>
      <c r="J33" s="31">
        <f t="shared" si="0"/>
        <v>9299261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9299261</v>
      </c>
      <c r="X33" s="31">
        <f t="shared" si="0"/>
        <v>8307777</v>
      </c>
      <c r="Y33" s="31">
        <f t="shared" si="0"/>
        <v>991484</v>
      </c>
      <c r="Z33" s="32">
        <f>+IF(X33&lt;&gt;0,+(Y33/X33)*100,0)</f>
        <v>11.934407964970653</v>
      </c>
      <c r="AA33" s="29">
        <f>SUM(AA6:AA32)</f>
        <v>33231108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25152937</v>
      </c>
      <c r="D35" s="20"/>
      <c r="E35" s="21">
        <v>20665512</v>
      </c>
      <c r="F35" s="22">
        <v>20665512</v>
      </c>
      <c r="G35" s="22"/>
      <c r="H35" s="22">
        <v>4065459</v>
      </c>
      <c r="I35" s="22">
        <v>2034352</v>
      </c>
      <c r="J35" s="22">
        <v>6099811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6099811</v>
      </c>
      <c r="X35" s="22">
        <v>5166378</v>
      </c>
      <c r="Y35" s="22">
        <v>933433</v>
      </c>
      <c r="Z35" s="23">
        <v>18.067454607463876</v>
      </c>
      <c r="AA35" s="20">
        <v>20665512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115320</v>
      </c>
      <c r="F38" s="22">
        <v>115320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28830</v>
      </c>
      <c r="Y38" s="22">
        <v>-28830</v>
      </c>
      <c r="Z38" s="23">
        <v>-100</v>
      </c>
      <c r="AA38" s="20">
        <v>115320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4517229</v>
      </c>
      <c r="D40" s="20"/>
      <c r="E40" s="21">
        <v>5811204</v>
      </c>
      <c r="F40" s="22">
        <v>5811204</v>
      </c>
      <c r="G40" s="22"/>
      <c r="H40" s="22"/>
      <c r="I40" s="22">
        <v>529713</v>
      </c>
      <c r="J40" s="22">
        <v>529713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529713</v>
      </c>
      <c r="X40" s="22">
        <v>1452801</v>
      </c>
      <c r="Y40" s="22">
        <v>-923088</v>
      </c>
      <c r="Z40" s="23">
        <v>-63.538502520303886</v>
      </c>
      <c r="AA40" s="20">
        <v>5811204</v>
      </c>
    </row>
    <row r="41" spans="1:27" x14ac:dyDescent="0.25">
      <c r="A41" s="19" t="s">
        <v>40</v>
      </c>
      <c r="B41" s="15" t="s">
        <v>32</v>
      </c>
      <c r="C41" s="20">
        <v>4823247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359800</v>
      </c>
      <c r="D42" s="20"/>
      <c r="E42" s="21">
        <v>1700004</v>
      </c>
      <c r="F42" s="22">
        <v>1700004</v>
      </c>
      <c r="G42" s="22"/>
      <c r="H42" s="22">
        <v>380980</v>
      </c>
      <c r="I42" s="22">
        <v>291645</v>
      </c>
      <c r="J42" s="22">
        <v>672625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672625</v>
      </c>
      <c r="X42" s="22">
        <v>425001</v>
      </c>
      <c r="Y42" s="22">
        <v>247624</v>
      </c>
      <c r="Z42" s="23">
        <v>58.264333495685896</v>
      </c>
      <c r="AA42" s="20">
        <v>1700004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287512</v>
      </c>
      <c r="D45" s="20"/>
      <c r="E45" s="21">
        <v>236400</v>
      </c>
      <c r="F45" s="22">
        <v>236400</v>
      </c>
      <c r="G45" s="22"/>
      <c r="H45" s="22">
        <v>95410</v>
      </c>
      <c r="I45" s="22">
        <v>14271</v>
      </c>
      <c r="J45" s="22">
        <v>109681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109681</v>
      </c>
      <c r="X45" s="22">
        <v>59100</v>
      </c>
      <c r="Y45" s="22">
        <v>50581</v>
      </c>
      <c r="Z45" s="23">
        <v>85.585448392554994</v>
      </c>
      <c r="AA45" s="20">
        <v>236400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35140725</v>
      </c>
      <c r="D48" s="29">
        <f t="shared" ref="D48:Y48" si="1">SUM(D35:D47)</f>
        <v>0</v>
      </c>
      <c r="E48" s="30">
        <f t="shared" si="1"/>
        <v>28528440</v>
      </c>
      <c r="F48" s="31">
        <f t="shared" si="1"/>
        <v>28528440</v>
      </c>
      <c r="G48" s="31">
        <f t="shared" si="1"/>
        <v>0</v>
      </c>
      <c r="H48" s="31">
        <f t="shared" si="1"/>
        <v>4541849</v>
      </c>
      <c r="I48" s="31">
        <f t="shared" si="1"/>
        <v>2869981</v>
      </c>
      <c r="J48" s="31">
        <f t="shared" si="1"/>
        <v>7411830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7411830</v>
      </c>
      <c r="X48" s="31">
        <f t="shared" si="1"/>
        <v>7132110</v>
      </c>
      <c r="Y48" s="31">
        <f t="shared" si="1"/>
        <v>279720</v>
      </c>
      <c r="Z48" s="32">
        <f>+IF(X48&lt;&gt;0,+(Y48/X48)*100,0)</f>
        <v>3.9219810126316057</v>
      </c>
      <c r="AA48" s="29">
        <f>SUM(AA35:AA47)</f>
        <v>28528440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-4752499</v>
      </c>
      <c r="D49" s="39">
        <f t="shared" si="2"/>
        <v>0</v>
      </c>
      <c r="E49" s="40">
        <f t="shared" si="2"/>
        <v>4702668</v>
      </c>
      <c r="F49" s="41">
        <f t="shared" si="2"/>
        <v>4702668</v>
      </c>
      <c r="G49" s="41">
        <f t="shared" si="2"/>
        <v>3046361</v>
      </c>
      <c r="H49" s="41">
        <f t="shared" si="2"/>
        <v>-1388125</v>
      </c>
      <c r="I49" s="41">
        <f t="shared" si="2"/>
        <v>229195</v>
      </c>
      <c r="J49" s="41">
        <f t="shared" si="2"/>
        <v>1887431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1887431</v>
      </c>
      <c r="X49" s="41">
        <f t="shared" si="2"/>
        <v>1175667</v>
      </c>
      <c r="Y49" s="41">
        <f t="shared" si="2"/>
        <v>711764</v>
      </c>
      <c r="Z49" s="42">
        <f>+IF(X49&lt;&gt;0,+(Y49/X49)*100,0)</f>
        <v>60.541292729999228</v>
      </c>
      <c r="AA49" s="39">
        <f>+AA33-AA48</f>
        <v>4702668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-4752499</v>
      </c>
      <c r="D52" s="48">
        <f t="shared" si="3"/>
        <v>0</v>
      </c>
      <c r="E52" s="49">
        <f t="shared" si="3"/>
        <v>4702668</v>
      </c>
      <c r="F52" s="50">
        <f t="shared" si="3"/>
        <v>4702668</v>
      </c>
      <c r="G52" s="50">
        <f t="shared" si="3"/>
        <v>3046361</v>
      </c>
      <c r="H52" s="50">
        <f t="shared" si="3"/>
        <v>-1388125</v>
      </c>
      <c r="I52" s="50">
        <f t="shared" si="3"/>
        <v>229195</v>
      </c>
      <c r="J52" s="50">
        <f t="shared" si="3"/>
        <v>1887431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1887431</v>
      </c>
      <c r="X52" s="50">
        <f t="shared" si="3"/>
        <v>1175667</v>
      </c>
      <c r="Y52" s="50">
        <f t="shared" si="3"/>
        <v>711764</v>
      </c>
      <c r="Z52" s="51">
        <f>+IF(X52&lt;&gt;0,+(Y52/X52)*100,0)</f>
        <v>60.541292729999228</v>
      </c>
      <c r="AA52" s="48">
        <f>SUM(AA49:AA51)</f>
        <v>4702668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-4752499</v>
      </c>
      <c r="D54" s="54">
        <f>+D52-D53</f>
        <v>0</v>
      </c>
      <c r="E54" s="55">
        <f t="shared" si="4"/>
        <v>4702668</v>
      </c>
      <c r="F54" s="56">
        <f t="shared" si="4"/>
        <v>4702668</v>
      </c>
      <c r="G54" s="56">
        <f t="shared" si="4"/>
        <v>3046361</v>
      </c>
      <c r="H54" s="56">
        <f t="shared" si="4"/>
        <v>-1388125</v>
      </c>
      <c r="I54" s="56">
        <f t="shared" si="4"/>
        <v>229195</v>
      </c>
      <c r="J54" s="56">
        <f t="shared" si="4"/>
        <v>1887431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1887431</v>
      </c>
      <c r="X54" s="56">
        <f t="shared" si="4"/>
        <v>1175667</v>
      </c>
      <c r="Y54" s="56">
        <f t="shared" si="4"/>
        <v>711764</v>
      </c>
      <c r="Z54" s="57">
        <f>+IF(X54&lt;&gt;0,+(Y54/X54)*100,0)</f>
        <v>60.541292729999228</v>
      </c>
      <c r="AA54" s="54">
        <f>+AA52-AA53</f>
        <v>4702668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-4752499</v>
      </c>
      <c r="D57" s="48">
        <f>SUM(D54:D56)</f>
        <v>0</v>
      </c>
      <c r="E57" s="49">
        <f t="shared" si="5"/>
        <v>4702668</v>
      </c>
      <c r="F57" s="50">
        <f t="shared" si="5"/>
        <v>4702668</v>
      </c>
      <c r="G57" s="50">
        <f t="shared" si="5"/>
        <v>3046361</v>
      </c>
      <c r="H57" s="50">
        <f t="shared" si="5"/>
        <v>-1388125</v>
      </c>
      <c r="I57" s="50">
        <f t="shared" si="5"/>
        <v>229195</v>
      </c>
      <c r="J57" s="50">
        <f t="shared" si="5"/>
        <v>1887431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1887431</v>
      </c>
      <c r="X57" s="50">
        <f t="shared" si="5"/>
        <v>1175667</v>
      </c>
      <c r="Y57" s="50">
        <f t="shared" si="5"/>
        <v>711764</v>
      </c>
      <c r="Z57" s="51">
        <f>+IF(X57&lt;&gt;0,+(Y57/X57)*100,0)</f>
        <v>60.541292729999228</v>
      </c>
      <c r="AA57" s="48">
        <f>SUM(AA54:AA56)</f>
        <v>4702668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-4752499</v>
      </c>
      <c r="D60" s="65">
        <f>SUM(D57:D59)</f>
        <v>0</v>
      </c>
      <c r="E60" s="66">
        <f t="shared" si="6"/>
        <v>4702668</v>
      </c>
      <c r="F60" s="67">
        <f t="shared" si="6"/>
        <v>4702668</v>
      </c>
      <c r="G60" s="67">
        <f t="shared" si="6"/>
        <v>3046361</v>
      </c>
      <c r="H60" s="67">
        <f t="shared" si="6"/>
        <v>-1388125</v>
      </c>
      <c r="I60" s="67">
        <f t="shared" si="6"/>
        <v>229195</v>
      </c>
      <c r="J60" s="67">
        <f t="shared" si="6"/>
        <v>1887431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1887431</v>
      </c>
      <c r="X60" s="67">
        <f t="shared" si="6"/>
        <v>1175667</v>
      </c>
      <c r="Y60" s="67">
        <f t="shared" si="6"/>
        <v>711764</v>
      </c>
      <c r="Z60" s="68">
        <f>+IF(X60&lt;&gt;0,+(Y60/X60)*100,0)</f>
        <v>60.541292729999228</v>
      </c>
      <c r="AA60" s="65">
        <f>SUM(AA57:AA59)</f>
        <v>4702668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6294726</v>
      </c>
      <c r="D9" s="20"/>
      <c r="E9" s="21">
        <v>6593711</v>
      </c>
      <c r="F9" s="22">
        <v>6593711</v>
      </c>
      <c r="G9" s="22">
        <v>552130</v>
      </c>
      <c r="H9" s="22">
        <v>522756</v>
      </c>
      <c r="I9" s="22">
        <v>541177</v>
      </c>
      <c r="J9" s="22">
        <v>1616063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1616063</v>
      </c>
      <c r="X9" s="22">
        <v>1620954</v>
      </c>
      <c r="Y9" s="22">
        <v>-4891</v>
      </c>
      <c r="Z9" s="23">
        <v>-0.3017358913331285</v>
      </c>
      <c r="AA9" s="20">
        <v>6593711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1506994</v>
      </c>
      <c r="D13" s="20"/>
      <c r="E13" s="21">
        <v>1306044</v>
      </c>
      <c r="F13" s="22">
        <v>1306044</v>
      </c>
      <c r="G13" s="22">
        <v>131281</v>
      </c>
      <c r="H13" s="22">
        <v>129870</v>
      </c>
      <c r="I13" s="22">
        <v>131741</v>
      </c>
      <c r="J13" s="22">
        <v>392892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392892</v>
      </c>
      <c r="X13" s="22">
        <v>321069</v>
      </c>
      <c r="Y13" s="22">
        <v>71823</v>
      </c>
      <c r="Z13" s="23">
        <v>22.36995785952552</v>
      </c>
      <c r="AA13" s="20">
        <v>1306044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7801720</v>
      </c>
      <c r="D33" s="29">
        <f t="shared" ref="D33:Y33" si="0">SUM(D6:D32)</f>
        <v>0</v>
      </c>
      <c r="E33" s="30">
        <f t="shared" si="0"/>
        <v>7899755</v>
      </c>
      <c r="F33" s="31">
        <f t="shared" si="0"/>
        <v>7899755</v>
      </c>
      <c r="G33" s="31">
        <f t="shared" si="0"/>
        <v>683411</v>
      </c>
      <c r="H33" s="31">
        <f t="shared" si="0"/>
        <v>652626</v>
      </c>
      <c r="I33" s="31">
        <f t="shared" si="0"/>
        <v>672918</v>
      </c>
      <c r="J33" s="31">
        <f t="shared" si="0"/>
        <v>2008955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2008955</v>
      </c>
      <c r="X33" s="31">
        <f t="shared" si="0"/>
        <v>1942023</v>
      </c>
      <c r="Y33" s="31">
        <f t="shared" si="0"/>
        <v>66932</v>
      </c>
      <c r="Z33" s="32">
        <f>+IF(X33&lt;&gt;0,+(Y33/X33)*100,0)</f>
        <v>3.4465091299124673</v>
      </c>
      <c r="AA33" s="29">
        <f>SUM(AA6:AA32)</f>
        <v>7899755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6071716</v>
      </c>
      <c r="D35" s="20"/>
      <c r="E35" s="21">
        <v>5969865</v>
      </c>
      <c r="F35" s="22">
        <v>5969865</v>
      </c>
      <c r="G35" s="22">
        <v>573802</v>
      </c>
      <c r="H35" s="22">
        <v>891785</v>
      </c>
      <c r="I35" s="22">
        <v>544165</v>
      </c>
      <c r="J35" s="22">
        <v>2009752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2009752</v>
      </c>
      <c r="X35" s="22">
        <v>1467596</v>
      </c>
      <c r="Y35" s="22">
        <v>542156</v>
      </c>
      <c r="Z35" s="23">
        <v>36.941774166732536</v>
      </c>
      <c r="AA35" s="20">
        <v>5969865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270187</v>
      </c>
      <c r="D38" s="20"/>
      <c r="E38" s="21">
        <v>309455</v>
      </c>
      <c r="F38" s="22">
        <v>309455</v>
      </c>
      <c r="G38" s="22"/>
      <c r="H38" s="22">
        <v>11668</v>
      </c>
      <c r="I38" s="22">
        <v>8168</v>
      </c>
      <c r="J38" s="22">
        <v>19836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19836</v>
      </c>
      <c r="X38" s="22">
        <v>76074</v>
      </c>
      <c r="Y38" s="22">
        <v>-56238</v>
      </c>
      <c r="Z38" s="23">
        <v>-73.925388437573929</v>
      </c>
      <c r="AA38" s="20">
        <v>309455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-4780193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302550</v>
      </c>
      <c r="D42" s="20"/>
      <c r="E42" s="21">
        <v>798910</v>
      </c>
      <c r="F42" s="22">
        <v>798910</v>
      </c>
      <c r="G42" s="22"/>
      <c r="H42" s="22"/>
      <c r="I42" s="22">
        <v>20000</v>
      </c>
      <c r="J42" s="22">
        <v>20000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20000</v>
      </c>
      <c r="X42" s="22">
        <v>196398</v>
      </c>
      <c r="Y42" s="22">
        <v>-176398</v>
      </c>
      <c r="Z42" s="23">
        <v>-89.8165969103555</v>
      </c>
      <c r="AA42" s="20">
        <v>798910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490167</v>
      </c>
      <c r="D45" s="20"/>
      <c r="E45" s="21">
        <v>181524</v>
      </c>
      <c r="F45" s="22">
        <v>181524</v>
      </c>
      <c r="G45" s="22"/>
      <c r="H45" s="22">
        <v>13045</v>
      </c>
      <c r="I45" s="22">
        <v>15910</v>
      </c>
      <c r="J45" s="22">
        <v>28955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28955</v>
      </c>
      <c r="X45" s="22">
        <v>44624</v>
      </c>
      <c r="Y45" s="22">
        <v>-15669</v>
      </c>
      <c r="Z45" s="23">
        <v>-35.113391896737184</v>
      </c>
      <c r="AA45" s="20">
        <v>181524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2354427</v>
      </c>
      <c r="D48" s="29">
        <f t="shared" ref="D48:Y48" si="1">SUM(D35:D47)</f>
        <v>0</v>
      </c>
      <c r="E48" s="30">
        <f t="shared" si="1"/>
        <v>7259754</v>
      </c>
      <c r="F48" s="31">
        <f t="shared" si="1"/>
        <v>7259754</v>
      </c>
      <c r="G48" s="31">
        <f t="shared" si="1"/>
        <v>573802</v>
      </c>
      <c r="H48" s="31">
        <f t="shared" si="1"/>
        <v>916498</v>
      </c>
      <c r="I48" s="31">
        <f t="shared" si="1"/>
        <v>588243</v>
      </c>
      <c r="J48" s="31">
        <f t="shared" si="1"/>
        <v>2078543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2078543</v>
      </c>
      <c r="X48" s="31">
        <f t="shared" si="1"/>
        <v>1784692</v>
      </c>
      <c r="Y48" s="31">
        <f t="shared" si="1"/>
        <v>293851</v>
      </c>
      <c r="Z48" s="32">
        <f>+IF(X48&lt;&gt;0,+(Y48/X48)*100,0)</f>
        <v>16.465081930103345</v>
      </c>
      <c r="AA48" s="29">
        <f>SUM(AA35:AA47)</f>
        <v>7259754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5447293</v>
      </c>
      <c r="D49" s="39">
        <f t="shared" si="2"/>
        <v>0</v>
      </c>
      <c r="E49" s="40">
        <f t="shared" si="2"/>
        <v>640001</v>
      </c>
      <c r="F49" s="41">
        <f t="shared" si="2"/>
        <v>640001</v>
      </c>
      <c r="G49" s="41">
        <f t="shared" si="2"/>
        <v>109609</v>
      </c>
      <c r="H49" s="41">
        <f t="shared" si="2"/>
        <v>-263872</v>
      </c>
      <c r="I49" s="41">
        <f t="shared" si="2"/>
        <v>84675</v>
      </c>
      <c r="J49" s="41">
        <f t="shared" si="2"/>
        <v>-69588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-69588</v>
      </c>
      <c r="X49" s="41">
        <f t="shared" si="2"/>
        <v>157331</v>
      </c>
      <c r="Y49" s="41">
        <f t="shared" si="2"/>
        <v>-226919</v>
      </c>
      <c r="Z49" s="42">
        <f>+IF(X49&lt;&gt;0,+(Y49/X49)*100,0)</f>
        <v>-144.23031697503987</v>
      </c>
      <c r="AA49" s="39">
        <f>+AA33-AA48</f>
        <v>640001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5447293</v>
      </c>
      <c r="D52" s="48">
        <f t="shared" si="3"/>
        <v>0</v>
      </c>
      <c r="E52" s="49">
        <f t="shared" si="3"/>
        <v>640001</v>
      </c>
      <c r="F52" s="50">
        <f t="shared" si="3"/>
        <v>640001</v>
      </c>
      <c r="G52" s="50">
        <f t="shared" si="3"/>
        <v>109609</v>
      </c>
      <c r="H52" s="50">
        <f t="shared" si="3"/>
        <v>-263872</v>
      </c>
      <c r="I52" s="50">
        <f t="shared" si="3"/>
        <v>84675</v>
      </c>
      <c r="J52" s="50">
        <f t="shared" si="3"/>
        <v>-69588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-69588</v>
      </c>
      <c r="X52" s="50">
        <f t="shared" si="3"/>
        <v>157331</v>
      </c>
      <c r="Y52" s="50">
        <f t="shared" si="3"/>
        <v>-226919</v>
      </c>
      <c r="Z52" s="51">
        <f>+IF(X52&lt;&gt;0,+(Y52/X52)*100,0)</f>
        <v>-144.23031697503987</v>
      </c>
      <c r="AA52" s="48">
        <f>SUM(AA49:AA51)</f>
        <v>640001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5447293</v>
      </c>
      <c r="D54" s="54">
        <f>+D52-D53</f>
        <v>0</v>
      </c>
      <c r="E54" s="55">
        <f t="shared" si="4"/>
        <v>640001</v>
      </c>
      <c r="F54" s="56">
        <f t="shared" si="4"/>
        <v>640001</v>
      </c>
      <c r="G54" s="56">
        <f t="shared" si="4"/>
        <v>109609</v>
      </c>
      <c r="H54" s="56">
        <f t="shared" si="4"/>
        <v>-263872</v>
      </c>
      <c r="I54" s="56">
        <f t="shared" si="4"/>
        <v>84675</v>
      </c>
      <c r="J54" s="56">
        <f t="shared" si="4"/>
        <v>-69588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-69588</v>
      </c>
      <c r="X54" s="56">
        <f t="shared" si="4"/>
        <v>157331</v>
      </c>
      <c r="Y54" s="56">
        <f t="shared" si="4"/>
        <v>-226919</v>
      </c>
      <c r="Z54" s="57">
        <f>+IF(X54&lt;&gt;0,+(Y54/X54)*100,0)</f>
        <v>-144.23031697503987</v>
      </c>
      <c r="AA54" s="54">
        <f>+AA52-AA53</f>
        <v>640001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5447293</v>
      </c>
      <c r="D57" s="48">
        <f>SUM(D54:D56)</f>
        <v>0</v>
      </c>
      <c r="E57" s="49">
        <f t="shared" si="5"/>
        <v>640001</v>
      </c>
      <c r="F57" s="50">
        <f t="shared" si="5"/>
        <v>640001</v>
      </c>
      <c r="G57" s="50">
        <f t="shared" si="5"/>
        <v>109609</v>
      </c>
      <c r="H57" s="50">
        <f t="shared" si="5"/>
        <v>-263872</v>
      </c>
      <c r="I57" s="50">
        <f t="shared" si="5"/>
        <v>84675</v>
      </c>
      <c r="J57" s="50">
        <f t="shared" si="5"/>
        <v>-69588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-69588</v>
      </c>
      <c r="X57" s="50">
        <f t="shared" si="5"/>
        <v>157331</v>
      </c>
      <c r="Y57" s="50">
        <f t="shared" si="5"/>
        <v>-226919</v>
      </c>
      <c r="Z57" s="51">
        <f>+IF(X57&lt;&gt;0,+(Y57/X57)*100,0)</f>
        <v>-144.23031697503987</v>
      </c>
      <c r="AA57" s="48">
        <f>SUM(AA54:AA56)</f>
        <v>640001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5447293</v>
      </c>
      <c r="D60" s="65">
        <f>SUM(D57:D59)</f>
        <v>0</v>
      </c>
      <c r="E60" s="66">
        <f t="shared" si="6"/>
        <v>640001</v>
      </c>
      <c r="F60" s="67">
        <f t="shared" si="6"/>
        <v>640001</v>
      </c>
      <c r="G60" s="67">
        <f t="shared" si="6"/>
        <v>109609</v>
      </c>
      <c r="H60" s="67">
        <f t="shared" si="6"/>
        <v>-263872</v>
      </c>
      <c r="I60" s="67">
        <f t="shared" si="6"/>
        <v>84675</v>
      </c>
      <c r="J60" s="67">
        <f t="shared" si="6"/>
        <v>-69588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-69588</v>
      </c>
      <c r="X60" s="67">
        <f t="shared" si="6"/>
        <v>157331</v>
      </c>
      <c r="Y60" s="67">
        <f t="shared" si="6"/>
        <v>-226919</v>
      </c>
      <c r="Z60" s="68">
        <f>+IF(X60&lt;&gt;0,+(Y60/X60)*100,0)</f>
        <v>-144.23031697503987</v>
      </c>
      <c r="AA60" s="65">
        <f>SUM(AA57:AA59)</f>
        <v>640001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13014180</v>
      </c>
      <c r="D9" s="20"/>
      <c r="E9" s="21">
        <v>21865517</v>
      </c>
      <c r="F9" s="22">
        <v>21865517</v>
      </c>
      <c r="G9" s="22">
        <v>1116887</v>
      </c>
      <c r="H9" s="22">
        <v>1109458</v>
      </c>
      <c r="I9" s="22">
        <v>1067857</v>
      </c>
      <c r="J9" s="22">
        <v>3294202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3294202</v>
      </c>
      <c r="X9" s="22">
        <v>5469541</v>
      </c>
      <c r="Y9" s="22">
        <v>-2175339</v>
      </c>
      <c r="Z9" s="23">
        <v>-39.7718748245968</v>
      </c>
      <c r="AA9" s="20">
        <v>21865517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3204582</v>
      </c>
      <c r="D13" s="20"/>
      <c r="E13" s="21">
        <v>2064370</v>
      </c>
      <c r="F13" s="22">
        <v>2064370</v>
      </c>
      <c r="G13" s="22">
        <v>288858</v>
      </c>
      <c r="H13" s="22">
        <v>294452</v>
      </c>
      <c r="I13" s="22">
        <v>296758</v>
      </c>
      <c r="J13" s="22">
        <v>880068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880068</v>
      </c>
      <c r="X13" s="22">
        <v>466380</v>
      </c>
      <c r="Y13" s="22">
        <v>413688</v>
      </c>
      <c r="Z13" s="23">
        <v>88.70191689180497</v>
      </c>
      <c r="AA13" s="20">
        <v>2064370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22247102</v>
      </c>
      <c r="D26" s="20"/>
      <c r="E26" s="21">
        <v>22245545</v>
      </c>
      <c r="F26" s="22">
        <v>22245545</v>
      </c>
      <c r="G26" s="22">
        <v>8942399</v>
      </c>
      <c r="H26" s="22"/>
      <c r="I26" s="22"/>
      <c r="J26" s="22">
        <v>8942399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8942399</v>
      </c>
      <c r="X26" s="22">
        <v>9865441</v>
      </c>
      <c r="Y26" s="22">
        <v>-923042</v>
      </c>
      <c r="Z26" s="23">
        <v>-9.3563176750030745</v>
      </c>
      <c r="AA26" s="20">
        <v>22245545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925039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39390903</v>
      </c>
      <c r="D33" s="29">
        <f t="shared" ref="D33:Y33" si="0">SUM(D6:D32)</f>
        <v>0</v>
      </c>
      <c r="E33" s="30">
        <f t="shared" si="0"/>
        <v>46175432</v>
      </c>
      <c r="F33" s="31">
        <f t="shared" si="0"/>
        <v>46175432</v>
      </c>
      <c r="G33" s="31">
        <f t="shared" si="0"/>
        <v>10348144</v>
      </c>
      <c r="H33" s="31">
        <f t="shared" si="0"/>
        <v>1403910</v>
      </c>
      <c r="I33" s="31">
        <f t="shared" si="0"/>
        <v>1364615</v>
      </c>
      <c r="J33" s="31">
        <f t="shared" si="0"/>
        <v>13116669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13116669</v>
      </c>
      <c r="X33" s="31">
        <f t="shared" si="0"/>
        <v>15801362</v>
      </c>
      <c r="Y33" s="31">
        <f t="shared" si="0"/>
        <v>-2684693</v>
      </c>
      <c r="Z33" s="32">
        <f>+IF(X33&lt;&gt;0,+(Y33/X33)*100,0)</f>
        <v>-16.990263244396274</v>
      </c>
      <c r="AA33" s="29">
        <f>SUM(AA6:AA32)</f>
        <v>46175432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15055635</v>
      </c>
      <c r="D35" s="20"/>
      <c r="E35" s="21">
        <v>7841018</v>
      </c>
      <c r="F35" s="22">
        <v>7841018</v>
      </c>
      <c r="G35" s="22">
        <v>1384708</v>
      </c>
      <c r="H35" s="22">
        <v>1419174</v>
      </c>
      <c r="I35" s="22">
        <v>1183040</v>
      </c>
      <c r="J35" s="22">
        <v>3986922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3986922</v>
      </c>
      <c r="X35" s="22">
        <v>1960254</v>
      </c>
      <c r="Y35" s="22">
        <v>2026668</v>
      </c>
      <c r="Z35" s="23">
        <v>103.38803032668216</v>
      </c>
      <c r="AA35" s="20">
        <v>7841018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1491483</v>
      </c>
      <c r="D38" s="20"/>
      <c r="E38" s="21">
        <v>1226315</v>
      </c>
      <c r="F38" s="22">
        <v>1226315</v>
      </c>
      <c r="G38" s="22"/>
      <c r="H38" s="22">
        <v>210018</v>
      </c>
      <c r="I38" s="22">
        <v>22516</v>
      </c>
      <c r="J38" s="22">
        <v>232534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232534</v>
      </c>
      <c r="X38" s="22">
        <v>313108</v>
      </c>
      <c r="Y38" s="22">
        <v>-80574</v>
      </c>
      <c r="Z38" s="23">
        <v>-25.733612683163638</v>
      </c>
      <c r="AA38" s="20">
        <v>1226315</v>
      </c>
    </row>
    <row r="39" spans="1:27" x14ac:dyDescent="0.25">
      <c r="A39" s="19" t="s">
        <v>65</v>
      </c>
      <c r="B39" s="15" t="s">
        <v>32</v>
      </c>
      <c r="C39" s="20">
        <v>3348021</v>
      </c>
      <c r="D39" s="20"/>
      <c r="E39" s="21">
        <v>10972548</v>
      </c>
      <c r="F39" s="22">
        <v>10972548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2743137</v>
      </c>
      <c r="Y39" s="22">
        <v>-2743137</v>
      </c>
      <c r="Z39" s="23">
        <v>-100</v>
      </c>
      <c r="AA39" s="20">
        <v>10972548</v>
      </c>
    </row>
    <row r="40" spans="1:27" x14ac:dyDescent="0.25">
      <c r="A40" s="19" t="s">
        <v>66</v>
      </c>
      <c r="B40" s="15" t="s">
        <v>32</v>
      </c>
      <c r="C40" s="20">
        <v>3038492</v>
      </c>
      <c r="D40" s="20"/>
      <c r="E40" s="21">
        <v>5020491</v>
      </c>
      <c r="F40" s="22">
        <v>5020491</v>
      </c>
      <c r="G40" s="22">
        <v>165536</v>
      </c>
      <c r="H40" s="22">
        <v>170873</v>
      </c>
      <c r="I40" s="22">
        <v>162776</v>
      </c>
      <c r="J40" s="22">
        <v>499185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499185</v>
      </c>
      <c r="X40" s="22">
        <v>1753359</v>
      </c>
      <c r="Y40" s="22">
        <v>-1254174</v>
      </c>
      <c r="Z40" s="23">
        <v>-71.52978939281688</v>
      </c>
      <c r="AA40" s="20">
        <v>5020491</v>
      </c>
    </row>
    <row r="41" spans="1:27" x14ac:dyDescent="0.25">
      <c r="A41" s="19" t="s">
        <v>40</v>
      </c>
      <c r="B41" s="15" t="s">
        <v>32</v>
      </c>
      <c r="C41" s="20">
        <v>9539983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25702529</v>
      </c>
      <c r="D42" s="20"/>
      <c r="E42" s="21">
        <v>21991008</v>
      </c>
      <c r="F42" s="22">
        <v>21991008</v>
      </c>
      <c r="G42" s="22">
        <v>1988423</v>
      </c>
      <c r="H42" s="22">
        <v>1998623</v>
      </c>
      <c r="I42" s="22">
        <v>2182463</v>
      </c>
      <c r="J42" s="22">
        <v>6169509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6169509</v>
      </c>
      <c r="X42" s="22">
        <v>5497752</v>
      </c>
      <c r="Y42" s="22">
        <v>671757</v>
      </c>
      <c r="Z42" s="23">
        <v>12.218757775905498</v>
      </c>
      <c r="AA42" s="20">
        <v>21991008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648764</v>
      </c>
      <c r="D45" s="20"/>
      <c r="E45" s="21">
        <v>539965</v>
      </c>
      <c r="F45" s="22">
        <v>539965</v>
      </c>
      <c r="G45" s="22">
        <v>69497</v>
      </c>
      <c r="H45" s="22">
        <v>64131</v>
      </c>
      <c r="I45" s="22">
        <v>28280</v>
      </c>
      <c r="J45" s="22">
        <v>161908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161908</v>
      </c>
      <c r="X45" s="22">
        <v>134527</v>
      </c>
      <c r="Y45" s="22">
        <v>27381</v>
      </c>
      <c r="Z45" s="23">
        <v>20.353534978108485</v>
      </c>
      <c r="AA45" s="20">
        <v>539965</v>
      </c>
    </row>
    <row r="46" spans="1:27" x14ac:dyDescent="0.25">
      <c r="A46" s="19" t="s">
        <v>71</v>
      </c>
      <c r="B46" s="15" t="s">
        <v>32</v>
      </c>
      <c r="C46" s="20">
        <v>63562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>
        <v>101455</v>
      </c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58989924</v>
      </c>
      <c r="D48" s="29">
        <f t="shared" ref="D48:Y48" si="1">SUM(D35:D47)</f>
        <v>0</v>
      </c>
      <c r="E48" s="30">
        <f t="shared" si="1"/>
        <v>47591345</v>
      </c>
      <c r="F48" s="31">
        <f t="shared" si="1"/>
        <v>47591345</v>
      </c>
      <c r="G48" s="31">
        <f t="shared" si="1"/>
        <v>3608164</v>
      </c>
      <c r="H48" s="31">
        <f t="shared" si="1"/>
        <v>3862819</v>
      </c>
      <c r="I48" s="31">
        <f t="shared" si="1"/>
        <v>3579075</v>
      </c>
      <c r="J48" s="31">
        <f t="shared" si="1"/>
        <v>11050058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11050058</v>
      </c>
      <c r="X48" s="31">
        <f t="shared" si="1"/>
        <v>12402137</v>
      </c>
      <c r="Y48" s="31">
        <f t="shared" si="1"/>
        <v>-1352079</v>
      </c>
      <c r="Z48" s="32">
        <f>+IF(X48&lt;&gt;0,+(Y48/X48)*100,0)</f>
        <v>-10.90198406935837</v>
      </c>
      <c r="AA48" s="29">
        <f>SUM(AA35:AA47)</f>
        <v>47591345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-19599021</v>
      </c>
      <c r="D49" s="39">
        <f t="shared" si="2"/>
        <v>0</v>
      </c>
      <c r="E49" s="40">
        <f t="shared" si="2"/>
        <v>-1415913</v>
      </c>
      <c r="F49" s="41">
        <f t="shared" si="2"/>
        <v>-1415913</v>
      </c>
      <c r="G49" s="41">
        <f t="shared" si="2"/>
        <v>6739980</v>
      </c>
      <c r="H49" s="41">
        <f t="shared" si="2"/>
        <v>-2458909</v>
      </c>
      <c r="I49" s="41">
        <f t="shared" si="2"/>
        <v>-2214460</v>
      </c>
      <c r="J49" s="41">
        <f t="shared" si="2"/>
        <v>2066611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2066611</v>
      </c>
      <c r="X49" s="41">
        <f t="shared" si="2"/>
        <v>3399225</v>
      </c>
      <c r="Y49" s="41">
        <f t="shared" si="2"/>
        <v>-1332614</v>
      </c>
      <c r="Z49" s="42">
        <f>+IF(X49&lt;&gt;0,+(Y49/X49)*100,0)</f>
        <v>-39.203465495811542</v>
      </c>
      <c r="AA49" s="39">
        <f>+AA33-AA48</f>
        <v>-1415913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-19599021</v>
      </c>
      <c r="D52" s="48">
        <f t="shared" si="3"/>
        <v>0</v>
      </c>
      <c r="E52" s="49">
        <f t="shared" si="3"/>
        <v>-1415913</v>
      </c>
      <c r="F52" s="50">
        <f t="shared" si="3"/>
        <v>-1415913</v>
      </c>
      <c r="G52" s="50">
        <f t="shared" si="3"/>
        <v>6739980</v>
      </c>
      <c r="H52" s="50">
        <f t="shared" si="3"/>
        <v>-2458909</v>
      </c>
      <c r="I52" s="50">
        <f t="shared" si="3"/>
        <v>-2214460</v>
      </c>
      <c r="J52" s="50">
        <f t="shared" si="3"/>
        <v>2066611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2066611</v>
      </c>
      <c r="X52" s="50">
        <f t="shared" si="3"/>
        <v>3399225</v>
      </c>
      <c r="Y52" s="50">
        <f t="shared" si="3"/>
        <v>-1332614</v>
      </c>
      <c r="Z52" s="51">
        <f>+IF(X52&lt;&gt;0,+(Y52/X52)*100,0)</f>
        <v>-39.203465495811542</v>
      </c>
      <c r="AA52" s="48">
        <f>SUM(AA49:AA51)</f>
        <v>-1415913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-19599021</v>
      </c>
      <c r="D54" s="54">
        <f>+D52-D53</f>
        <v>0</v>
      </c>
      <c r="E54" s="55">
        <f t="shared" si="4"/>
        <v>-1415913</v>
      </c>
      <c r="F54" s="56">
        <f t="shared" si="4"/>
        <v>-1415913</v>
      </c>
      <c r="G54" s="56">
        <f t="shared" si="4"/>
        <v>6739980</v>
      </c>
      <c r="H54" s="56">
        <f t="shared" si="4"/>
        <v>-2458909</v>
      </c>
      <c r="I54" s="56">
        <f t="shared" si="4"/>
        <v>-2214460</v>
      </c>
      <c r="J54" s="56">
        <f t="shared" si="4"/>
        <v>2066611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2066611</v>
      </c>
      <c r="X54" s="56">
        <f t="shared" si="4"/>
        <v>3399225</v>
      </c>
      <c r="Y54" s="56">
        <f t="shared" si="4"/>
        <v>-1332614</v>
      </c>
      <c r="Z54" s="57">
        <f>+IF(X54&lt;&gt;0,+(Y54/X54)*100,0)</f>
        <v>-39.203465495811542</v>
      </c>
      <c r="AA54" s="54">
        <f>+AA52-AA53</f>
        <v>-1415913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-19599021</v>
      </c>
      <c r="D57" s="48">
        <f>SUM(D54:D56)</f>
        <v>0</v>
      </c>
      <c r="E57" s="49">
        <f t="shared" si="5"/>
        <v>-1415913</v>
      </c>
      <c r="F57" s="50">
        <f t="shared" si="5"/>
        <v>-1415913</v>
      </c>
      <c r="G57" s="50">
        <f t="shared" si="5"/>
        <v>6739980</v>
      </c>
      <c r="H57" s="50">
        <f t="shared" si="5"/>
        <v>-2458909</v>
      </c>
      <c r="I57" s="50">
        <f t="shared" si="5"/>
        <v>-2214460</v>
      </c>
      <c r="J57" s="50">
        <f t="shared" si="5"/>
        <v>2066611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2066611</v>
      </c>
      <c r="X57" s="50">
        <f t="shared" si="5"/>
        <v>3399225</v>
      </c>
      <c r="Y57" s="50">
        <f t="shared" si="5"/>
        <v>-1332614</v>
      </c>
      <c r="Z57" s="51">
        <f>+IF(X57&lt;&gt;0,+(Y57/X57)*100,0)</f>
        <v>-39.203465495811542</v>
      </c>
      <c r="AA57" s="48">
        <f>SUM(AA54:AA56)</f>
        <v>-1415913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-19599021</v>
      </c>
      <c r="D60" s="65">
        <f>SUM(D57:D59)</f>
        <v>0</v>
      </c>
      <c r="E60" s="66">
        <f t="shared" si="6"/>
        <v>-1415913</v>
      </c>
      <c r="F60" s="67">
        <f t="shared" si="6"/>
        <v>-1415913</v>
      </c>
      <c r="G60" s="67">
        <f t="shared" si="6"/>
        <v>6739980</v>
      </c>
      <c r="H60" s="67">
        <f t="shared" si="6"/>
        <v>-2458909</v>
      </c>
      <c r="I60" s="67">
        <f t="shared" si="6"/>
        <v>-2214460</v>
      </c>
      <c r="J60" s="67">
        <f t="shared" si="6"/>
        <v>2066611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2066611</v>
      </c>
      <c r="X60" s="67">
        <f t="shared" si="6"/>
        <v>3399225</v>
      </c>
      <c r="Y60" s="67">
        <f t="shared" si="6"/>
        <v>-1332614</v>
      </c>
      <c r="Z60" s="68">
        <f>+IF(X60&lt;&gt;0,+(Y60/X60)*100,0)</f>
        <v>-39.203465495811542</v>
      </c>
      <c r="AA60" s="65">
        <f>SUM(AA57:AA59)</f>
        <v>-1415913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5248810</v>
      </c>
      <c r="D35" s="20"/>
      <c r="E35" s="21">
        <v>7628215</v>
      </c>
      <c r="F35" s="22">
        <v>7628215</v>
      </c>
      <c r="G35" s="22">
        <v>385461</v>
      </c>
      <c r="H35" s="22">
        <v>395012</v>
      </c>
      <c r="I35" s="22">
        <v>358309</v>
      </c>
      <c r="J35" s="22">
        <v>1138782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1138782</v>
      </c>
      <c r="X35" s="22">
        <v>1907049</v>
      </c>
      <c r="Y35" s="22">
        <v>-768267</v>
      </c>
      <c r="Z35" s="23">
        <v>-40.285645518285058</v>
      </c>
      <c r="AA35" s="20">
        <v>7628215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40205</v>
      </c>
      <c r="D40" s="20"/>
      <c r="E40" s="21">
        <v>49601</v>
      </c>
      <c r="F40" s="22">
        <v>49601</v>
      </c>
      <c r="G40" s="22"/>
      <c r="H40" s="22">
        <v>1446</v>
      </c>
      <c r="I40" s="22">
        <v>1399</v>
      </c>
      <c r="J40" s="22">
        <v>2845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2845</v>
      </c>
      <c r="X40" s="22">
        <v>12399</v>
      </c>
      <c r="Y40" s="22">
        <v>-9554</v>
      </c>
      <c r="Z40" s="23">
        <v>-77.054601177514314</v>
      </c>
      <c r="AA40" s="20">
        <v>49601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17496505</v>
      </c>
      <c r="D42" s="20"/>
      <c r="E42" s="21">
        <v>21100000</v>
      </c>
      <c r="F42" s="22">
        <v>21100000</v>
      </c>
      <c r="G42" s="22">
        <v>1545450</v>
      </c>
      <c r="H42" s="22">
        <v>1545450</v>
      </c>
      <c r="I42" s="22">
        <v>1575300</v>
      </c>
      <c r="J42" s="22">
        <v>4666200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4666200</v>
      </c>
      <c r="X42" s="22">
        <v>5274999</v>
      </c>
      <c r="Y42" s="22">
        <v>-608799</v>
      </c>
      <c r="Z42" s="23">
        <v>-11.541215458050322</v>
      </c>
      <c r="AA42" s="20">
        <v>21100000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66708</v>
      </c>
      <c r="D45" s="20"/>
      <c r="E45" s="21">
        <v>50188</v>
      </c>
      <c r="F45" s="22">
        <v>50188</v>
      </c>
      <c r="G45" s="22">
        <v>3207</v>
      </c>
      <c r="H45" s="22">
        <v>3302</v>
      </c>
      <c r="I45" s="22">
        <v>8100</v>
      </c>
      <c r="J45" s="22">
        <v>14609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14609</v>
      </c>
      <c r="X45" s="22">
        <v>12546</v>
      </c>
      <c r="Y45" s="22">
        <v>2063</v>
      </c>
      <c r="Z45" s="23">
        <v>16.44348796429141</v>
      </c>
      <c r="AA45" s="20">
        <v>50188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22852228</v>
      </c>
      <c r="D48" s="29">
        <f t="shared" ref="D48:Y48" si="1">SUM(D35:D47)</f>
        <v>0</v>
      </c>
      <c r="E48" s="30">
        <f t="shared" si="1"/>
        <v>28828004</v>
      </c>
      <c r="F48" s="31">
        <f t="shared" si="1"/>
        <v>28828004</v>
      </c>
      <c r="G48" s="31">
        <f t="shared" si="1"/>
        <v>1934118</v>
      </c>
      <c r="H48" s="31">
        <f t="shared" si="1"/>
        <v>1945210</v>
      </c>
      <c r="I48" s="31">
        <f t="shared" si="1"/>
        <v>1943108</v>
      </c>
      <c r="J48" s="31">
        <f t="shared" si="1"/>
        <v>5822436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5822436</v>
      </c>
      <c r="X48" s="31">
        <f t="shared" si="1"/>
        <v>7206993</v>
      </c>
      <c r="Y48" s="31">
        <f t="shared" si="1"/>
        <v>-1384557</v>
      </c>
      <c r="Z48" s="32">
        <f>+IF(X48&lt;&gt;0,+(Y48/X48)*100,0)</f>
        <v>-19.21129935883107</v>
      </c>
      <c r="AA48" s="29">
        <f>SUM(AA35:AA47)</f>
        <v>28828004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-22852228</v>
      </c>
      <c r="D49" s="39">
        <f t="shared" si="2"/>
        <v>0</v>
      </c>
      <c r="E49" s="40">
        <f t="shared" si="2"/>
        <v>-28828004</v>
      </c>
      <c r="F49" s="41">
        <f t="shared" si="2"/>
        <v>-28828004</v>
      </c>
      <c r="G49" s="41">
        <f t="shared" si="2"/>
        <v>-1934118</v>
      </c>
      <c r="H49" s="41">
        <f t="shared" si="2"/>
        <v>-1945210</v>
      </c>
      <c r="I49" s="41">
        <f t="shared" si="2"/>
        <v>-1943108</v>
      </c>
      <c r="J49" s="41">
        <f t="shared" si="2"/>
        <v>-5822436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-5822436</v>
      </c>
      <c r="X49" s="41">
        <f t="shared" si="2"/>
        <v>-7206993</v>
      </c>
      <c r="Y49" s="41">
        <f t="shared" si="2"/>
        <v>1384557</v>
      </c>
      <c r="Z49" s="42">
        <f>+IF(X49&lt;&gt;0,+(Y49/X49)*100,0)</f>
        <v>-19.21129935883107</v>
      </c>
      <c r="AA49" s="39">
        <f>+AA33-AA48</f>
        <v>-28828004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-22852228</v>
      </c>
      <c r="D52" s="48">
        <f t="shared" si="3"/>
        <v>0</v>
      </c>
      <c r="E52" s="49">
        <f t="shared" si="3"/>
        <v>-28828004</v>
      </c>
      <c r="F52" s="50">
        <f t="shared" si="3"/>
        <v>-28828004</v>
      </c>
      <c r="G52" s="50">
        <f t="shared" si="3"/>
        <v>-1934118</v>
      </c>
      <c r="H52" s="50">
        <f t="shared" si="3"/>
        <v>-1945210</v>
      </c>
      <c r="I52" s="50">
        <f t="shared" si="3"/>
        <v>-1943108</v>
      </c>
      <c r="J52" s="50">
        <f t="shared" si="3"/>
        <v>-5822436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-5822436</v>
      </c>
      <c r="X52" s="50">
        <f t="shared" si="3"/>
        <v>-7206993</v>
      </c>
      <c r="Y52" s="50">
        <f t="shared" si="3"/>
        <v>1384557</v>
      </c>
      <c r="Z52" s="51">
        <f>+IF(X52&lt;&gt;0,+(Y52/X52)*100,0)</f>
        <v>-19.21129935883107</v>
      </c>
      <c r="AA52" s="48">
        <f>SUM(AA49:AA51)</f>
        <v>-28828004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-22852228</v>
      </c>
      <c r="D54" s="54">
        <f>+D52-D53</f>
        <v>0</v>
      </c>
      <c r="E54" s="55">
        <f t="shared" si="4"/>
        <v>-28828004</v>
      </c>
      <c r="F54" s="56">
        <f t="shared" si="4"/>
        <v>-28828004</v>
      </c>
      <c r="G54" s="56">
        <f t="shared" si="4"/>
        <v>-1934118</v>
      </c>
      <c r="H54" s="56">
        <f t="shared" si="4"/>
        <v>-1945210</v>
      </c>
      <c r="I54" s="56">
        <f t="shared" si="4"/>
        <v>-1943108</v>
      </c>
      <c r="J54" s="56">
        <f t="shared" si="4"/>
        <v>-5822436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-5822436</v>
      </c>
      <c r="X54" s="56">
        <f t="shared" si="4"/>
        <v>-7206993</v>
      </c>
      <c r="Y54" s="56">
        <f t="shared" si="4"/>
        <v>1384557</v>
      </c>
      <c r="Z54" s="57">
        <f>+IF(X54&lt;&gt;0,+(Y54/X54)*100,0)</f>
        <v>-19.21129935883107</v>
      </c>
      <c r="AA54" s="54">
        <f>+AA52-AA53</f>
        <v>-28828004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-22852228</v>
      </c>
      <c r="D57" s="48">
        <f>SUM(D54:D56)</f>
        <v>0</v>
      </c>
      <c r="E57" s="49">
        <f t="shared" si="5"/>
        <v>-28828004</v>
      </c>
      <c r="F57" s="50">
        <f t="shared" si="5"/>
        <v>-28828004</v>
      </c>
      <c r="G57" s="50">
        <f t="shared" si="5"/>
        <v>-1934118</v>
      </c>
      <c r="H57" s="50">
        <f t="shared" si="5"/>
        <v>-1945210</v>
      </c>
      <c r="I57" s="50">
        <f t="shared" si="5"/>
        <v>-1943108</v>
      </c>
      <c r="J57" s="50">
        <f t="shared" si="5"/>
        <v>-5822436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-5822436</v>
      </c>
      <c r="X57" s="50">
        <f t="shared" si="5"/>
        <v>-7206993</v>
      </c>
      <c r="Y57" s="50">
        <f t="shared" si="5"/>
        <v>1384557</v>
      </c>
      <c r="Z57" s="51">
        <f>+IF(X57&lt;&gt;0,+(Y57/X57)*100,0)</f>
        <v>-19.21129935883107</v>
      </c>
      <c r="AA57" s="48">
        <f>SUM(AA54:AA56)</f>
        <v>-28828004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-22852228</v>
      </c>
      <c r="D60" s="65">
        <f>SUM(D57:D59)</f>
        <v>0</v>
      </c>
      <c r="E60" s="66">
        <f t="shared" si="6"/>
        <v>-28828004</v>
      </c>
      <c r="F60" s="67">
        <f t="shared" si="6"/>
        <v>-28828004</v>
      </c>
      <c r="G60" s="67">
        <f t="shared" si="6"/>
        <v>-1934118</v>
      </c>
      <c r="H60" s="67">
        <f t="shared" si="6"/>
        <v>-1945210</v>
      </c>
      <c r="I60" s="67">
        <f t="shared" si="6"/>
        <v>-1943108</v>
      </c>
      <c r="J60" s="67">
        <f t="shared" si="6"/>
        <v>-5822436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-5822436</v>
      </c>
      <c r="X60" s="67">
        <f t="shared" si="6"/>
        <v>-7206993</v>
      </c>
      <c r="Y60" s="67">
        <f t="shared" si="6"/>
        <v>1384557</v>
      </c>
      <c r="Z60" s="68">
        <f>+IF(X60&lt;&gt;0,+(Y60/X60)*100,0)</f>
        <v>-19.21129935883107</v>
      </c>
      <c r="AA60" s="65">
        <f>SUM(AA57:AA59)</f>
        <v>-28828004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30369479</v>
      </c>
      <c r="D9" s="20"/>
      <c r="E9" s="21">
        <v>31400148</v>
      </c>
      <c r="F9" s="22">
        <v>31400148</v>
      </c>
      <c r="G9" s="22">
        <v>2639835</v>
      </c>
      <c r="H9" s="22"/>
      <c r="I9" s="22">
        <v>5169757</v>
      </c>
      <c r="J9" s="22">
        <v>7809592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7809592</v>
      </c>
      <c r="X9" s="22">
        <v>7850037</v>
      </c>
      <c r="Y9" s="22">
        <v>-40445</v>
      </c>
      <c r="Z9" s="23">
        <v>-0.51522050150846421</v>
      </c>
      <c r="AA9" s="20">
        <v>31400148</v>
      </c>
    </row>
    <row r="10" spans="1:27" x14ac:dyDescent="0.25">
      <c r="A10" s="19" t="s">
        <v>38</v>
      </c>
      <c r="B10" s="15" t="s">
        <v>32</v>
      </c>
      <c r="C10" s="20">
        <v>-2863</v>
      </c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7493611</v>
      </c>
      <c r="D13" s="20"/>
      <c r="E13" s="21">
        <v>7642620</v>
      </c>
      <c r="F13" s="22">
        <v>7642620</v>
      </c>
      <c r="G13" s="22">
        <v>638022</v>
      </c>
      <c r="H13" s="22"/>
      <c r="I13" s="22">
        <v>1290629</v>
      </c>
      <c r="J13" s="22">
        <v>1928651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1928651</v>
      </c>
      <c r="X13" s="22">
        <v>1910655</v>
      </c>
      <c r="Y13" s="22">
        <v>17996</v>
      </c>
      <c r="Z13" s="23">
        <v>0.94187595353425924</v>
      </c>
      <c r="AA13" s="20">
        <v>7642620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455931</v>
      </c>
      <c r="D17" s="20"/>
      <c r="E17" s="21">
        <v>468528</v>
      </c>
      <c r="F17" s="22">
        <v>468528</v>
      </c>
      <c r="G17" s="22">
        <v>21708</v>
      </c>
      <c r="H17" s="22"/>
      <c r="I17" s="22">
        <v>89897</v>
      </c>
      <c r="J17" s="22">
        <v>111605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111605</v>
      </c>
      <c r="X17" s="22">
        <v>117132</v>
      </c>
      <c r="Y17" s="22">
        <v>-5527</v>
      </c>
      <c r="Z17" s="23">
        <v>-4.7186080661134442</v>
      </c>
      <c r="AA17" s="20">
        <v>468528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38316158</v>
      </c>
      <c r="D33" s="29">
        <f t="shared" ref="D33:Y33" si="0">SUM(D6:D32)</f>
        <v>0</v>
      </c>
      <c r="E33" s="30">
        <f t="shared" si="0"/>
        <v>39511296</v>
      </c>
      <c r="F33" s="31">
        <f t="shared" si="0"/>
        <v>39511296</v>
      </c>
      <c r="G33" s="31">
        <f t="shared" si="0"/>
        <v>3299565</v>
      </c>
      <c r="H33" s="31">
        <f t="shared" si="0"/>
        <v>0</v>
      </c>
      <c r="I33" s="31">
        <f t="shared" si="0"/>
        <v>6550283</v>
      </c>
      <c r="J33" s="31">
        <f t="shared" si="0"/>
        <v>9849848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9849848</v>
      </c>
      <c r="X33" s="31">
        <f t="shared" si="0"/>
        <v>9877824</v>
      </c>
      <c r="Y33" s="31">
        <f t="shared" si="0"/>
        <v>-27976</v>
      </c>
      <c r="Z33" s="32">
        <f>+IF(X33&lt;&gt;0,+(Y33/X33)*100,0)</f>
        <v>-0.28322027199512767</v>
      </c>
      <c r="AA33" s="29">
        <f>SUM(AA6:AA32)</f>
        <v>39511296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3747754</v>
      </c>
      <c r="D35" s="20"/>
      <c r="E35" s="21">
        <v>2355192</v>
      </c>
      <c r="F35" s="22">
        <v>2355192</v>
      </c>
      <c r="G35" s="22">
        <v>318340</v>
      </c>
      <c r="H35" s="22"/>
      <c r="I35" s="22">
        <v>1080597</v>
      </c>
      <c r="J35" s="22">
        <v>1398937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1398937</v>
      </c>
      <c r="X35" s="22">
        <v>588798</v>
      </c>
      <c r="Y35" s="22">
        <v>810139</v>
      </c>
      <c r="Z35" s="23">
        <v>137.59200948372788</v>
      </c>
      <c r="AA35" s="20">
        <v>2355192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228188</v>
      </c>
      <c r="D38" s="20"/>
      <c r="E38" s="21">
        <v>1000000</v>
      </c>
      <c r="F38" s="22">
        <v>1000000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249999</v>
      </c>
      <c r="Y38" s="22">
        <v>-249999</v>
      </c>
      <c r="Z38" s="23">
        <v>-100</v>
      </c>
      <c r="AA38" s="20">
        <v>1000000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>
        <v>5856895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42140421</v>
      </c>
      <c r="D42" s="20"/>
      <c r="E42" s="21">
        <v>49362252</v>
      </c>
      <c r="F42" s="22">
        <v>49362252</v>
      </c>
      <c r="G42" s="22">
        <v>3789849</v>
      </c>
      <c r="H42" s="22"/>
      <c r="I42" s="22">
        <v>6953547</v>
      </c>
      <c r="J42" s="22">
        <v>10743396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10743396</v>
      </c>
      <c r="X42" s="22">
        <v>12340566</v>
      </c>
      <c r="Y42" s="22">
        <v>-1597170</v>
      </c>
      <c r="Z42" s="23">
        <v>-12.94243716212044</v>
      </c>
      <c r="AA42" s="20">
        <v>49362252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919164</v>
      </c>
      <c r="D44" s="20"/>
      <c r="E44" s="21">
        <v>1052711</v>
      </c>
      <c r="F44" s="22">
        <v>1052711</v>
      </c>
      <c r="G44" s="22">
        <v>15137</v>
      </c>
      <c r="H44" s="22"/>
      <c r="I44" s="22">
        <v>162662</v>
      </c>
      <c r="J44" s="22">
        <v>177799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177799</v>
      </c>
      <c r="X44" s="22">
        <v>263178</v>
      </c>
      <c r="Y44" s="22">
        <v>-85379</v>
      </c>
      <c r="Z44" s="23">
        <v>-32.441541466231982</v>
      </c>
      <c r="AA44" s="20">
        <v>1052711</v>
      </c>
    </row>
    <row r="45" spans="1:27" x14ac:dyDescent="0.25">
      <c r="A45" s="19" t="s">
        <v>70</v>
      </c>
      <c r="B45" s="15" t="s">
        <v>32</v>
      </c>
      <c r="C45" s="20">
        <v>145022</v>
      </c>
      <c r="D45" s="20"/>
      <c r="E45" s="21">
        <v>18498</v>
      </c>
      <c r="F45" s="22">
        <v>18498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>
        <v>4626</v>
      </c>
      <c r="Y45" s="22">
        <v>-4626</v>
      </c>
      <c r="Z45" s="23">
        <v>-100</v>
      </c>
      <c r="AA45" s="20">
        <v>18498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53037444</v>
      </c>
      <c r="D48" s="29">
        <f t="shared" ref="D48:Y48" si="1">SUM(D35:D47)</f>
        <v>0</v>
      </c>
      <c r="E48" s="30">
        <f t="shared" si="1"/>
        <v>53788653</v>
      </c>
      <c r="F48" s="31">
        <f t="shared" si="1"/>
        <v>53788653</v>
      </c>
      <c r="G48" s="31">
        <f t="shared" si="1"/>
        <v>4123326</v>
      </c>
      <c r="H48" s="31">
        <f t="shared" si="1"/>
        <v>0</v>
      </c>
      <c r="I48" s="31">
        <f t="shared" si="1"/>
        <v>8196806</v>
      </c>
      <c r="J48" s="31">
        <f t="shared" si="1"/>
        <v>12320132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12320132</v>
      </c>
      <c r="X48" s="31">
        <f t="shared" si="1"/>
        <v>13447167</v>
      </c>
      <c r="Y48" s="31">
        <f t="shared" si="1"/>
        <v>-1127035</v>
      </c>
      <c r="Z48" s="32">
        <f>+IF(X48&lt;&gt;0,+(Y48/X48)*100,0)</f>
        <v>-8.3812077294793763</v>
      </c>
      <c r="AA48" s="29">
        <f>SUM(AA35:AA47)</f>
        <v>53788653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-14721286</v>
      </c>
      <c r="D49" s="39">
        <f t="shared" si="2"/>
        <v>0</v>
      </c>
      <c r="E49" s="40">
        <f t="shared" si="2"/>
        <v>-14277357</v>
      </c>
      <c r="F49" s="41">
        <f t="shared" si="2"/>
        <v>-14277357</v>
      </c>
      <c r="G49" s="41">
        <f t="shared" si="2"/>
        <v>-823761</v>
      </c>
      <c r="H49" s="41">
        <f t="shared" si="2"/>
        <v>0</v>
      </c>
      <c r="I49" s="41">
        <f t="shared" si="2"/>
        <v>-1646523</v>
      </c>
      <c r="J49" s="41">
        <f t="shared" si="2"/>
        <v>-2470284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-2470284</v>
      </c>
      <c r="X49" s="41">
        <f t="shared" si="2"/>
        <v>-3569343</v>
      </c>
      <c r="Y49" s="41">
        <f t="shared" si="2"/>
        <v>1099059</v>
      </c>
      <c r="Z49" s="42">
        <f>+IF(X49&lt;&gt;0,+(Y49/X49)*100,0)</f>
        <v>-30.791633082054599</v>
      </c>
      <c r="AA49" s="39">
        <f>+AA33-AA48</f>
        <v>-14277357</v>
      </c>
    </row>
    <row r="50" spans="1:27" x14ac:dyDescent="0.25">
      <c r="A50" s="43" t="s">
        <v>75</v>
      </c>
      <c r="B50" s="15" t="s">
        <v>32</v>
      </c>
      <c r="C50" s="20">
        <v>4232044</v>
      </c>
      <c r="D50" s="20"/>
      <c r="E50" s="21"/>
      <c r="F50" s="22"/>
      <c r="G50" s="22">
        <v>8178342</v>
      </c>
      <c r="H50" s="22"/>
      <c r="I50" s="22">
        <v>7072770</v>
      </c>
      <c r="J50" s="22">
        <v>15251112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15251112</v>
      </c>
      <c r="X50" s="22"/>
      <c r="Y50" s="22">
        <v>15251112</v>
      </c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-10489242</v>
      </c>
      <c r="D52" s="48">
        <f t="shared" si="3"/>
        <v>0</v>
      </c>
      <c r="E52" s="49">
        <f t="shared" si="3"/>
        <v>-14277357</v>
      </c>
      <c r="F52" s="50">
        <f t="shared" si="3"/>
        <v>-14277357</v>
      </c>
      <c r="G52" s="50">
        <f t="shared" si="3"/>
        <v>7354581</v>
      </c>
      <c r="H52" s="50">
        <f t="shared" si="3"/>
        <v>0</v>
      </c>
      <c r="I52" s="50">
        <f t="shared" si="3"/>
        <v>5426247</v>
      </c>
      <c r="J52" s="50">
        <f t="shared" si="3"/>
        <v>12780828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12780828</v>
      </c>
      <c r="X52" s="50">
        <f t="shared" si="3"/>
        <v>-3569343</v>
      </c>
      <c r="Y52" s="50">
        <f t="shared" si="3"/>
        <v>16350171</v>
      </c>
      <c r="Z52" s="51">
        <f>+IF(X52&lt;&gt;0,+(Y52/X52)*100,0)</f>
        <v>-458.07228389090096</v>
      </c>
      <c r="AA52" s="48">
        <f>SUM(AA49:AA51)</f>
        <v>-14277357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-10489242</v>
      </c>
      <c r="D54" s="54">
        <f>+D52-D53</f>
        <v>0</v>
      </c>
      <c r="E54" s="55">
        <f t="shared" si="4"/>
        <v>-14277357</v>
      </c>
      <c r="F54" s="56">
        <f t="shared" si="4"/>
        <v>-14277357</v>
      </c>
      <c r="G54" s="56">
        <f t="shared" si="4"/>
        <v>7354581</v>
      </c>
      <c r="H54" s="56">
        <f t="shared" si="4"/>
        <v>0</v>
      </c>
      <c r="I54" s="56">
        <f t="shared" si="4"/>
        <v>5426247</v>
      </c>
      <c r="J54" s="56">
        <f t="shared" si="4"/>
        <v>12780828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12780828</v>
      </c>
      <c r="X54" s="56">
        <f t="shared" si="4"/>
        <v>-3569343</v>
      </c>
      <c r="Y54" s="56">
        <f t="shared" si="4"/>
        <v>16350171</v>
      </c>
      <c r="Z54" s="57">
        <f>+IF(X54&lt;&gt;0,+(Y54/X54)*100,0)</f>
        <v>-458.07228389090096</v>
      </c>
      <c r="AA54" s="54">
        <f>+AA52-AA53</f>
        <v>-14277357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-10489242</v>
      </c>
      <c r="D57" s="48">
        <f>SUM(D54:D56)</f>
        <v>0</v>
      </c>
      <c r="E57" s="49">
        <f t="shared" si="5"/>
        <v>-14277357</v>
      </c>
      <c r="F57" s="50">
        <f t="shared" si="5"/>
        <v>-14277357</v>
      </c>
      <c r="G57" s="50">
        <f t="shared" si="5"/>
        <v>7354581</v>
      </c>
      <c r="H57" s="50">
        <f t="shared" si="5"/>
        <v>0</v>
      </c>
      <c r="I57" s="50">
        <f t="shared" si="5"/>
        <v>5426247</v>
      </c>
      <c r="J57" s="50">
        <f t="shared" si="5"/>
        <v>12780828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12780828</v>
      </c>
      <c r="X57" s="50">
        <f t="shared" si="5"/>
        <v>-3569343</v>
      </c>
      <c r="Y57" s="50">
        <f t="shared" si="5"/>
        <v>16350171</v>
      </c>
      <c r="Z57" s="51">
        <f>+IF(X57&lt;&gt;0,+(Y57/X57)*100,0)</f>
        <v>-458.07228389090096</v>
      </c>
      <c r="AA57" s="48">
        <f>SUM(AA54:AA56)</f>
        <v>-14277357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-10489242</v>
      </c>
      <c r="D60" s="65">
        <f>SUM(D57:D59)</f>
        <v>0</v>
      </c>
      <c r="E60" s="66">
        <f t="shared" si="6"/>
        <v>-14277357</v>
      </c>
      <c r="F60" s="67">
        <f t="shared" si="6"/>
        <v>-14277357</v>
      </c>
      <c r="G60" s="67">
        <f t="shared" si="6"/>
        <v>7354581</v>
      </c>
      <c r="H60" s="67">
        <f t="shared" si="6"/>
        <v>0</v>
      </c>
      <c r="I60" s="67">
        <f t="shared" si="6"/>
        <v>5426247</v>
      </c>
      <c r="J60" s="67">
        <f t="shared" si="6"/>
        <v>12780828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12780828</v>
      </c>
      <c r="X60" s="67">
        <f t="shared" si="6"/>
        <v>-3569343</v>
      </c>
      <c r="Y60" s="67">
        <f t="shared" si="6"/>
        <v>16350171</v>
      </c>
      <c r="Z60" s="68">
        <f>+IF(X60&lt;&gt;0,+(Y60/X60)*100,0)</f>
        <v>-458.07228389090096</v>
      </c>
      <c r="AA60" s="65">
        <f>SUM(AA57:AA59)</f>
        <v>-14277357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111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112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490086913</v>
      </c>
      <c r="D9" s="20"/>
      <c r="E9" s="21">
        <v>565722149</v>
      </c>
      <c r="F9" s="22">
        <v>565722149</v>
      </c>
      <c r="G9" s="22">
        <v>41752331</v>
      </c>
      <c r="H9" s="22">
        <v>39907891</v>
      </c>
      <c r="I9" s="22">
        <v>49106973</v>
      </c>
      <c r="J9" s="22">
        <v>130767195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130767195</v>
      </c>
      <c r="X9" s="22">
        <v>140915535</v>
      </c>
      <c r="Y9" s="22">
        <v>-10148340</v>
      </c>
      <c r="Z9" s="23">
        <v>-7.2017183910915143</v>
      </c>
      <c r="AA9" s="20">
        <v>565722149</v>
      </c>
    </row>
    <row r="10" spans="1:27" x14ac:dyDescent="0.25">
      <c r="A10" s="19" t="s">
        <v>38</v>
      </c>
      <c r="B10" s="15" t="s">
        <v>32</v>
      </c>
      <c r="C10" s="20">
        <v>50361</v>
      </c>
      <c r="D10" s="20"/>
      <c r="E10" s="21">
        <v>108246</v>
      </c>
      <c r="F10" s="22">
        <v>108246</v>
      </c>
      <c r="G10" s="22">
        <v>9157</v>
      </c>
      <c r="H10" s="22">
        <v>993</v>
      </c>
      <c r="I10" s="22">
        <v>3375</v>
      </c>
      <c r="J10" s="22">
        <v>13525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13525</v>
      </c>
      <c r="X10" s="22">
        <v>27063</v>
      </c>
      <c r="Y10" s="22">
        <v>-13538</v>
      </c>
      <c r="Z10" s="23">
        <v>-50.024018031999404</v>
      </c>
      <c r="AA10" s="20">
        <v>108246</v>
      </c>
    </row>
    <row r="11" spans="1:27" x14ac:dyDescent="0.25">
      <c r="A11" s="19" t="s">
        <v>39</v>
      </c>
      <c r="B11" s="15" t="s">
        <v>32</v>
      </c>
      <c r="C11" s="20"/>
      <c r="D11" s="20"/>
      <c r="E11" s="21">
        <v>150000</v>
      </c>
      <c r="F11" s="22">
        <v>150000</v>
      </c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>
        <v>37500</v>
      </c>
      <c r="Y11" s="22">
        <v>-37500</v>
      </c>
      <c r="Z11" s="23">
        <v>-100</v>
      </c>
      <c r="AA11" s="20">
        <v>150000</v>
      </c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87297076</v>
      </c>
      <c r="D13" s="20"/>
      <c r="E13" s="21">
        <v>68163399</v>
      </c>
      <c r="F13" s="22">
        <v>68163399</v>
      </c>
      <c r="G13" s="22">
        <v>7618247</v>
      </c>
      <c r="H13" s="22">
        <v>7047552</v>
      </c>
      <c r="I13" s="22">
        <v>8266119</v>
      </c>
      <c r="J13" s="22">
        <v>22931918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22931918</v>
      </c>
      <c r="X13" s="22">
        <v>16988697</v>
      </c>
      <c r="Y13" s="22">
        <v>5943221</v>
      </c>
      <c r="Z13" s="23">
        <v>34.983383363656436</v>
      </c>
      <c r="AA13" s="20">
        <v>68163399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475505</v>
      </c>
      <c r="D17" s="20"/>
      <c r="E17" s="21">
        <v>503840</v>
      </c>
      <c r="F17" s="22">
        <v>503840</v>
      </c>
      <c r="G17" s="22">
        <v>21708</v>
      </c>
      <c r="H17" s="22"/>
      <c r="I17" s="22">
        <v>89897</v>
      </c>
      <c r="J17" s="22">
        <v>111605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111605</v>
      </c>
      <c r="X17" s="22">
        <v>125961</v>
      </c>
      <c r="Y17" s="22">
        <v>-14356</v>
      </c>
      <c r="Z17" s="23">
        <v>-11.397178491755385</v>
      </c>
      <c r="AA17" s="20">
        <v>503840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>
        <v>218204</v>
      </c>
      <c r="F20" s="22">
        <v>218204</v>
      </c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>
        <v>54549</v>
      </c>
      <c r="Y20" s="22">
        <v>-54549</v>
      </c>
      <c r="Z20" s="18">
        <v>-100</v>
      </c>
      <c r="AA20" s="20">
        <v>218204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>
        <v>589599</v>
      </c>
      <c r="F24" s="22">
        <v>589599</v>
      </c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>
        <v>147384</v>
      </c>
      <c r="Y24" s="22">
        <v>-147384</v>
      </c>
      <c r="Z24" s="23">
        <v>-100</v>
      </c>
      <c r="AA24" s="20">
        <v>589599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37505324</v>
      </c>
      <c r="D26" s="20"/>
      <c r="E26" s="21">
        <v>39092199</v>
      </c>
      <c r="F26" s="22">
        <v>39092199</v>
      </c>
      <c r="G26" s="22">
        <v>12467714</v>
      </c>
      <c r="H26" s="22">
        <v>747775</v>
      </c>
      <c r="I26" s="22">
        <v>4470577</v>
      </c>
      <c r="J26" s="22">
        <v>17686066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17686066</v>
      </c>
      <c r="X26" s="22">
        <v>14855999</v>
      </c>
      <c r="Y26" s="22">
        <v>2830067</v>
      </c>
      <c r="Z26" s="23">
        <v>19.049994551022788</v>
      </c>
      <c r="AA26" s="20">
        <v>39092199</v>
      </c>
    </row>
    <row r="27" spans="1:27" x14ac:dyDescent="0.25">
      <c r="A27" s="19" t="s">
        <v>40</v>
      </c>
      <c r="B27" s="15" t="s">
        <v>32</v>
      </c>
      <c r="C27" s="20">
        <v>1701745</v>
      </c>
      <c r="D27" s="20"/>
      <c r="E27" s="21">
        <v>1586932</v>
      </c>
      <c r="F27" s="22">
        <v>1586932</v>
      </c>
      <c r="G27" s="22">
        <v>219411</v>
      </c>
      <c r="H27" s="22">
        <v>170953</v>
      </c>
      <c r="I27" s="22">
        <v>221626</v>
      </c>
      <c r="J27" s="22">
        <v>611990</v>
      </c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>
        <v>611990</v>
      </c>
      <c r="X27" s="22">
        <v>396732</v>
      </c>
      <c r="Y27" s="22">
        <v>215258</v>
      </c>
      <c r="Z27" s="23">
        <v>54.257786112539449</v>
      </c>
      <c r="AA27" s="20">
        <v>1586932</v>
      </c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1112732</v>
      </c>
      <c r="D29" s="20"/>
      <c r="E29" s="21">
        <v>1215416</v>
      </c>
      <c r="F29" s="22">
        <v>1215416</v>
      </c>
      <c r="G29" s="22">
        <v>8400</v>
      </c>
      <c r="H29" s="22">
        <v>8400</v>
      </c>
      <c r="I29" s="22">
        <v>8400</v>
      </c>
      <c r="J29" s="22">
        <v>25200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25200</v>
      </c>
      <c r="X29" s="22">
        <v>303855</v>
      </c>
      <c r="Y29" s="22">
        <v>-278655</v>
      </c>
      <c r="Z29" s="23">
        <v>-91.706570568198643</v>
      </c>
      <c r="AA29" s="20">
        <v>1215416</v>
      </c>
    </row>
    <row r="30" spans="1:27" x14ac:dyDescent="0.25">
      <c r="A30" s="19" t="s">
        <v>56</v>
      </c>
      <c r="B30" s="15" t="s">
        <v>32</v>
      </c>
      <c r="C30" s="20">
        <v>1054710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>
        <v>2907588</v>
      </c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622191954</v>
      </c>
      <c r="D33" s="29">
        <f t="shared" ref="D33:Y33" si="0">SUM(D6:D32)</f>
        <v>0</v>
      </c>
      <c r="E33" s="30">
        <f t="shared" si="0"/>
        <v>677349984</v>
      </c>
      <c r="F33" s="31">
        <f t="shared" si="0"/>
        <v>677349984</v>
      </c>
      <c r="G33" s="31">
        <f t="shared" si="0"/>
        <v>62096968</v>
      </c>
      <c r="H33" s="31">
        <f t="shared" si="0"/>
        <v>47883564</v>
      </c>
      <c r="I33" s="31">
        <f t="shared" si="0"/>
        <v>62166967</v>
      </c>
      <c r="J33" s="31">
        <f t="shared" si="0"/>
        <v>172147499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172147499</v>
      </c>
      <c r="X33" s="31">
        <f t="shared" si="0"/>
        <v>173853275</v>
      </c>
      <c r="Y33" s="31">
        <f t="shared" si="0"/>
        <v>-1705776</v>
      </c>
      <c r="Z33" s="32">
        <f>+IF(X33&lt;&gt;0,+(Y33/X33)*100,0)</f>
        <v>-0.98115839347863876</v>
      </c>
      <c r="AA33" s="29">
        <f>SUM(AA6:AA32)</f>
        <v>677349984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398542733</v>
      </c>
      <c r="D35" s="20"/>
      <c r="E35" s="21">
        <v>399526493</v>
      </c>
      <c r="F35" s="22">
        <v>399526493</v>
      </c>
      <c r="G35" s="22">
        <v>28043215</v>
      </c>
      <c r="H35" s="22">
        <v>40255604</v>
      </c>
      <c r="I35" s="22">
        <v>35991262</v>
      </c>
      <c r="J35" s="22">
        <v>104290081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104290081</v>
      </c>
      <c r="X35" s="22">
        <v>99418424</v>
      </c>
      <c r="Y35" s="22">
        <v>4871657</v>
      </c>
      <c r="Z35" s="23">
        <v>4.900155126176613</v>
      </c>
      <c r="AA35" s="20">
        <v>399526493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20820846</v>
      </c>
      <c r="D38" s="20"/>
      <c r="E38" s="21">
        <v>45336004</v>
      </c>
      <c r="F38" s="22">
        <v>45336004</v>
      </c>
      <c r="G38" s="22">
        <v>381801</v>
      </c>
      <c r="H38" s="22">
        <v>1632408</v>
      </c>
      <c r="I38" s="22">
        <v>1018888</v>
      </c>
      <c r="J38" s="22">
        <v>3033097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3033097</v>
      </c>
      <c r="X38" s="22">
        <v>11124717</v>
      </c>
      <c r="Y38" s="22">
        <v>-8091620</v>
      </c>
      <c r="Z38" s="23">
        <v>-72.735513182043192</v>
      </c>
      <c r="AA38" s="20">
        <v>45336004</v>
      </c>
    </row>
    <row r="39" spans="1:27" x14ac:dyDescent="0.25">
      <c r="A39" s="19" t="s">
        <v>65</v>
      </c>
      <c r="B39" s="15" t="s">
        <v>32</v>
      </c>
      <c r="C39" s="20">
        <v>52211767</v>
      </c>
      <c r="D39" s="20"/>
      <c r="E39" s="21">
        <v>99167756</v>
      </c>
      <c r="F39" s="22">
        <v>99167756</v>
      </c>
      <c r="G39" s="22"/>
      <c r="H39" s="22"/>
      <c r="I39" s="22">
        <v>-604909</v>
      </c>
      <c r="J39" s="22">
        <v>-604909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-604909</v>
      </c>
      <c r="X39" s="22">
        <v>18711807</v>
      </c>
      <c r="Y39" s="22">
        <v>-19316716</v>
      </c>
      <c r="Z39" s="23">
        <v>-103.23276634907575</v>
      </c>
      <c r="AA39" s="20">
        <v>99167756</v>
      </c>
    </row>
    <row r="40" spans="1:27" x14ac:dyDescent="0.25">
      <c r="A40" s="19" t="s">
        <v>66</v>
      </c>
      <c r="B40" s="15" t="s">
        <v>32</v>
      </c>
      <c r="C40" s="20">
        <v>28898736</v>
      </c>
      <c r="D40" s="20"/>
      <c r="E40" s="21">
        <v>33674397</v>
      </c>
      <c r="F40" s="22">
        <v>33674397</v>
      </c>
      <c r="G40" s="22">
        <v>5878750</v>
      </c>
      <c r="H40" s="22">
        <v>6028922</v>
      </c>
      <c r="I40" s="22">
        <v>6922069</v>
      </c>
      <c r="J40" s="22">
        <v>18829741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18829741</v>
      </c>
      <c r="X40" s="22">
        <v>8342746</v>
      </c>
      <c r="Y40" s="22">
        <v>10486995</v>
      </c>
      <c r="Z40" s="23">
        <v>125.70195712538774</v>
      </c>
      <c r="AA40" s="20">
        <v>33674397</v>
      </c>
    </row>
    <row r="41" spans="1:27" x14ac:dyDescent="0.25">
      <c r="A41" s="19" t="s">
        <v>40</v>
      </c>
      <c r="B41" s="15" t="s">
        <v>32</v>
      </c>
      <c r="C41" s="20">
        <v>34603923</v>
      </c>
      <c r="D41" s="20"/>
      <c r="E41" s="21">
        <v>4929804</v>
      </c>
      <c r="F41" s="22">
        <v>4929804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432450</v>
      </c>
      <c r="Y41" s="22">
        <v>-432450</v>
      </c>
      <c r="Z41" s="23">
        <v>-100</v>
      </c>
      <c r="AA41" s="20">
        <v>4929804</v>
      </c>
    </row>
    <row r="42" spans="1:27" x14ac:dyDescent="0.25">
      <c r="A42" s="19" t="s">
        <v>67</v>
      </c>
      <c r="B42" s="15" t="s">
        <v>32</v>
      </c>
      <c r="C42" s="20">
        <v>290597588</v>
      </c>
      <c r="D42" s="20"/>
      <c r="E42" s="21">
        <v>314286742</v>
      </c>
      <c r="F42" s="22">
        <v>314286742</v>
      </c>
      <c r="G42" s="22">
        <v>15252748</v>
      </c>
      <c r="H42" s="22">
        <v>26646223</v>
      </c>
      <c r="I42" s="22">
        <v>22668927</v>
      </c>
      <c r="J42" s="22">
        <v>64567898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64567898</v>
      </c>
      <c r="X42" s="22">
        <v>77032395</v>
      </c>
      <c r="Y42" s="22">
        <v>-12464497</v>
      </c>
      <c r="Z42" s="23">
        <v>-16.180850926418682</v>
      </c>
      <c r="AA42" s="20">
        <v>314286742</v>
      </c>
    </row>
    <row r="43" spans="1:27" x14ac:dyDescent="0.25">
      <c r="A43" s="19" t="s">
        <v>68</v>
      </c>
      <c r="B43" s="15" t="s">
        <v>32</v>
      </c>
      <c r="C43" s="20">
        <v>5011000</v>
      </c>
      <c r="D43" s="20"/>
      <c r="E43" s="21">
        <v>4889895</v>
      </c>
      <c r="F43" s="22">
        <v>4889895</v>
      </c>
      <c r="G43" s="22">
        <v>645920</v>
      </c>
      <c r="H43" s="22"/>
      <c r="I43" s="22">
        <v>1243500</v>
      </c>
      <c r="J43" s="22">
        <v>1889420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1889420</v>
      </c>
      <c r="X43" s="22">
        <v>856028</v>
      </c>
      <c r="Y43" s="22">
        <v>1033392</v>
      </c>
      <c r="Z43" s="23">
        <v>120.71941572004654</v>
      </c>
      <c r="AA43" s="20">
        <v>4889895</v>
      </c>
    </row>
    <row r="44" spans="1:27" x14ac:dyDescent="0.25">
      <c r="A44" s="19" t="s">
        <v>69</v>
      </c>
      <c r="B44" s="15" t="s">
        <v>32</v>
      </c>
      <c r="C44" s="20">
        <v>17174311</v>
      </c>
      <c r="D44" s="20"/>
      <c r="E44" s="21">
        <v>6781516</v>
      </c>
      <c r="F44" s="22">
        <v>6781516</v>
      </c>
      <c r="G44" s="22">
        <v>1168531</v>
      </c>
      <c r="H44" s="22">
        <v>1856620</v>
      </c>
      <c r="I44" s="22">
        <v>1579651</v>
      </c>
      <c r="J44" s="22">
        <v>4604802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4604802</v>
      </c>
      <c r="X44" s="22">
        <v>1695381</v>
      </c>
      <c r="Y44" s="22">
        <v>2909421</v>
      </c>
      <c r="Z44" s="23">
        <v>171.60868265009458</v>
      </c>
      <c r="AA44" s="20">
        <v>6781516</v>
      </c>
    </row>
    <row r="45" spans="1:27" x14ac:dyDescent="0.25">
      <c r="A45" s="19" t="s">
        <v>70</v>
      </c>
      <c r="B45" s="15" t="s">
        <v>32</v>
      </c>
      <c r="C45" s="20">
        <v>88679426</v>
      </c>
      <c r="D45" s="20"/>
      <c r="E45" s="21">
        <v>49914305</v>
      </c>
      <c r="F45" s="22">
        <v>49914305</v>
      </c>
      <c r="G45" s="22">
        <v>4655721</v>
      </c>
      <c r="H45" s="22">
        <v>7083921</v>
      </c>
      <c r="I45" s="22">
        <v>7373344</v>
      </c>
      <c r="J45" s="22">
        <v>19112986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19112986</v>
      </c>
      <c r="X45" s="22">
        <v>12541565</v>
      </c>
      <c r="Y45" s="22">
        <v>6571421</v>
      </c>
      <c r="Z45" s="23">
        <v>52.397137039914874</v>
      </c>
      <c r="AA45" s="20">
        <v>49914305</v>
      </c>
    </row>
    <row r="46" spans="1:27" x14ac:dyDescent="0.25">
      <c r="A46" s="19" t="s">
        <v>71</v>
      </c>
      <c r="B46" s="15" t="s">
        <v>32</v>
      </c>
      <c r="C46" s="20">
        <v>320648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>
        <v>101455</v>
      </c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936962433</v>
      </c>
      <c r="D48" s="29">
        <f t="shared" ref="D48:Y48" si="1">SUM(D35:D47)</f>
        <v>0</v>
      </c>
      <c r="E48" s="30">
        <f t="shared" si="1"/>
        <v>958506912</v>
      </c>
      <c r="F48" s="31">
        <f t="shared" si="1"/>
        <v>958506912</v>
      </c>
      <c r="G48" s="31">
        <f t="shared" si="1"/>
        <v>56026686</v>
      </c>
      <c r="H48" s="31">
        <f t="shared" si="1"/>
        <v>83503698</v>
      </c>
      <c r="I48" s="31">
        <f t="shared" si="1"/>
        <v>76192732</v>
      </c>
      <c r="J48" s="31">
        <f t="shared" si="1"/>
        <v>215723116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215723116</v>
      </c>
      <c r="X48" s="31">
        <f t="shared" si="1"/>
        <v>230155513</v>
      </c>
      <c r="Y48" s="31">
        <f t="shared" si="1"/>
        <v>-14432397</v>
      </c>
      <c r="Z48" s="32">
        <f>+IF(X48&lt;&gt;0,+(Y48/X48)*100,0)</f>
        <v>-6.2707153141276271</v>
      </c>
      <c r="AA48" s="29">
        <f>SUM(AA35:AA47)</f>
        <v>958506912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-314770479</v>
      </c>
      <c r="D49" s="39">
        <f t="shared" si="2"/>
        <v>0</v>
      </c>
      <c r="E49" s="40">
        <f t="shared" si="2"/>
        <v>-281156928</v>
      </c>
      <c r="F49" s="41">
        <f t="shared" si="2"/>
        <v>-281156928</v>
      </c>
      <c r="G49" s="41">
        <f t="shared" si="2"/>
        <v>6070282</v>
      </c>
      <c r="H49" s="41">
        <f t="shared" si="2"/>
        <v>-35620134</v>
      </c>
      <c r="I49" s="41">
        <f t="shared" si="2"/>
        <v>-14025765</v>
      </c>
      <c r="J49" s="41">
        <f t="shared" si="2"/>
        <v>-43575617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-43575617</v>
      </c>
      <c r="X49" s="41">
        <f t="shared" si="2"/>
        <v>-56302238</v>
      </c>
      <c r="Y49" s="41">
        <f t="shared" si="2"/>
        <v>12726621</v>
      </c>
      <c r="Z49" s="42">
        <f>+IF(X49&lt;&gt;0,+(Y49/X49)*100,0)</f>
        <v>-22.604112113625039</v>
      </c>
      <c r="AA49" s="39">
        <f>+AA33-AA48</f>
        <v>-281156928</v>
      </c>
    </row>
    <row r="50" spans="1:27" x14ac:dyDescent="0.25">
      <c r="A50" s="43" t="s">
        <v>75</v>
      </c>
      <c r="B50" s="15" t="s">
        <v>32</v>
      </c>
      <c r="C50" s="20">
        <v>24838582</v>
      </c>
      <c r="D50" s="20"/>
      <c r="E50" s="21">
        <v>32800000</v>
      </c>
      <c r="F50" s="22">
        <v>32800000</v>
      </c>
      <c r="G50" s="22">
        <v>8178342</v>
      </c>
      <c r="H50" s="22">
        <v>811493</v>
      </c>
      <c r="I50" s="22">
        <v>6875647</v>
      </c>
      <c r="J50" s="22">
        <v>15865482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15865482</v>
      </c>
      <c r="X50" s="22">
        <v>8200002</v>
      </c>
      <c r="Y50" s="22">
        <v>7665480</v>
      </c>
      <c r="Z50" s="23">
        <v>93.481440614282775</v>
      </c>
      <c r="AA50" s="20">
        <v>32800000</v>
      </c>
    </row>
    <row r="51" spans="1:27" x14ac:dyDescent="0.25">
      <c r="A51" s="43" t="s">
        <v>76</v>
      </c>
      <c r="B51" s="15" t="s">
        <v>32</v>
      </c>
      <c r="C51" s="44">
        <v>38077089</v>
      </c>
      <c r="D51" s="44"/>
      <c r="E51" s="21">
        <v>47000000</v>
      </c>
      <c r="F51" s="22">
        <v>47000000</v>
      </c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>
        <v>11750001</v>
      </c>
      <c r="Y51" s="45">
        <v>-11750001</v>
      </c>
      <c r="Z51" s="46">
        <v>-100</v>
      </c>
      <c r="AA51" s="44">
        <v>47000000</v>
      </c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-251854808</v>
      </c>
      <c r="D52" s="48">
        <f t="shared" si="3"/>
        <v>0</v>
      </c>
      <c r="E52" s="49">
        <f t="shared" si="3"/>
        <v>-201356928</v>
      </c>
      <c r="F52" s="50">
        <f t="shared" si="3"/>
        <v>-201356928</v>
      </c>
      <c r="G52" s="50">
        <f t="shared" si="3"/>
        <v>14248624</v>
      </c>
      <c r="H52" s="50">
        <f t="shared" si="3"/>
        <v>-34808641</v>
      </c>
      <c r="I52" s="50">
        <f t="shared" si="3"/>
        <v>-7150118</v>
      </c>
      <c r="J52" s="50">
        <f t="shared" si="3"/>
        <v>-27710135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-27710135</v>
      </c>
      <c r="X52" s="50">
        <f t="shared" si="3"/>
        <v>-36352235</v>
      </c>
      <c r="Y52" s="50">
        <f t="shared" si="3"/>
        <v>8642100</v>
      </c>
      <c r="Z52" s="51">
        <f>+IF(X52&lt;&gt;0,+(Y52/X52)*100,0)</f>
        <v>-23.773228798724482</v>
      </c>
      <c r="AA52" s="48">
        <f>SUM(AA49:AA51)</f>
        <v>-201356928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-251854808</v>
      </c>
      <c r="D54" s="54">
        <f>+D52-D53</f>
        <v>0</v>
      </c>
      <c r="E54" s="55">
        <f t="shared" si="4"/>
        <v>-201356928</v>
      </c>
      <c r="F54" s="56">
        <f t="shared" si="4"/>
        <v>-201356928</v>
      </c>
      <c r="G54" s="56">
        <f t="shared" si="4"/>
        <v>14248624</v>
      </c>
      <c r="H54" s="56">
        <f t="shared" si="4"/>
        <v>-34808641</v>
      </c>
      <c r="I54" s="56">
        <f t="shared" si="4"/>
        <v>-7150118</v>
      </c>
      <c r="J54" s="56">
        <f t="shared" si="4"/>
        <v>-27710135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-27710135</v>
      </c>
      <c r="X54" s="56">
        <f t="shared" si="4"/>
        <v>-36352235</v>
      </c>
      <c r="Y54" s="56">
        <f t="shared" si="4"/>
        <v>8642100</v>
      </c>
      <c r="Z54" s="57">
        <f>+IF(X54&lt;&gt;0,+(Y54/X54)*100,0)</f>
        <v>-23.773228798724482</v>
      </c>
      <c r="AA54" s="54">
        <f>+AA52-AA53</f>
        <v>-201356928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-251854808</v>
      </c>
      <c r="D57" s="48">
        <f>SUM(D54:D56)</f>
        <v>0</v>
      </c>
      <c r="E57" s="49">
        <f t="shared" si="5"/>
        <v>-201356928</v>
      </c>
      <c r="F57" s="50">
        <f t="shared" si="5"/>
        <v>-201356928</v>
      </c>
      <c r="G57" s="50">
        <f t="shared" si="5"/>
        <v>14248624</v>
      </c>
      <c r="H57" s="50">
        <f t="shared" si="5"/>
        <v>-34808641</v>
      </c>
      <c r="I57" s="50">
        <f t="shared" si="5"/>
        <v>-7150118</v>
      </c>
      <c r="J57" s="50">
        <f t="shared" si="5"/>
        <v>-27710135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-27710135</v>
      </c>
      <c r="X57" s="50">
        <f t="shared" si="5"/>
        <v>-36352235</v>
      </c>
      <c r="Y57" s="50">
        <f t="shared" si="5"/>
        <v>8642100</v>
      </c>
      <c r="Z57" s="51">
        <f>+IF(X57&lt;&gt;0,+(Y57/X57)*100,0)</f>
        <v>-23.773228798724482</v>
      </c>
      <c r="AA57" s="48">
        <f>SUM(AA54:AA56)</f>
        <v>-201356928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-251854808</v>
      </c>
      <c r="D60" s="65">
        <f>SUM(D57:D59)</f>
        <v>0</v>
      </c>
      <c r="E60" s="66">
        <f t="shared" si="6"/>
        <v>-201356928</v>
      </c>
      <c r="F60" s="67">
        <f t="shared" si="6"/>
        <v>-201356928</v>
      </c>
      <c r="G60" s="67">
        <f t="shared" si="6"/>
        <v>14248624</v>
      </c>
      <c r="H60" s="67">
        <f t="shared" si="6"/>
        <v>-34808641</v>
      </c>
      <c r="I60" s="67">
        <f t="shared" si="6"/>
        <v>-7150118</v>
      </c>
      <c r="J60" s="67">
        <f t="shared" si="6"/>
        <v>-27710135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-27710135</v>
      </c>
      <c r="X60" s="67">
        <f t="shared" si="6"/>
        <v>-36352235</v>
      </c>
      <c r="Y60" s="67">
        <f t="shared" si="6"/>
        <v>8642100</v>
      </c>
      <c r="Z60" s="68">
        <f>+IF(X60&lt;&gt;0,+(Y60/X60)*100,0)</f>
        <v>-23.773228798724482</v>
      </c>
      <c r="AA60" s="65">
        <f>SUM(AA57:AA59)</f>
        <v>-201356928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DB7E312C3B5784BBFA95B966CD48A8A" ma:contentTypeVersion="" ma:contentTypeDescription="Create a new document." ma:contentTypeScope="" ma:versionID="1253b3e9d4b1781a762c3e321edb370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76445537-8CAF-4AA0-A108-D25D9A9BE484}"/>
</file>

<file path=customXml/itemProps2.xml><?xml version="1.0" encoding="utf-8"?>
<ds:datastoreItem xmlns:ds="http://schemas.openxmlformats.org/officeDocument/2006/customXml" ds:itemID="{CBD5558A-2609-4E9C-AA30-780981AD5D6D}"/>
</file>

<file path=customXml/itemProps3.xml><?xml version="1.0" encoding="utf-8"?>
<ds:datastoreItem xmlns:ds="http://schemas.openxmlformats.org/officeDocument/2006/customXml" ds:itemID="{56DB2806-4383-4158-A288-D97B2CE757E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28</vt:i4>
      </vt:variant>
      <vt:variant>
        <vt:lpstr>Named Ranges</vt:lpstr>
      </vt:variant>
      <vt:variant>
        <vt:i4>28</vt:i4>
      </vt:variant>
    </vt:vector>
  </HeadingPairs>
  <TitlesOfParts>
    <vt:vector size="56" baseType="lpstr"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Summary</vt:lpstr>
      <vt:lpstr>'DC33'!Print_Area</vt:lpstr>
      <vt:lpstr>'DC34'!Print_Area</vt:lpstr>
      <vt:lpstr>'DC35'!Print_Area</vt:lpstr>
      <vt:lpstr>'DC36'!Print_Area</vt:lpstr>
      <vt:lpstr>'DC47'!Print_Area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2025-11-05T10:14:39Z</dcterms:created>
  <dcterms:modified xsi:type="dcterms:W3CDTF">2025-11-05T10:15:15Z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0x010100CDB7E312C3B5784BBFA95B966CD48A8A</vt:lpwstr>
  </property>
</Properties>
</file>